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ORIGINAL SGP- LMS\TRABAJOS  SGP TODAS LAS VIGENCIAS\EXCEL\....INSTRUCTIVO GIROS SISTEMA SGP\SGP GIROS 2017\INSTRUCTIVOS 2017\"/>
    </mc:Choice>
  </mc:AlternateContent>
  <bookViews>
    <workbookView xWindow="0" yWindow="0" windowWidth="24000" windowHeight="11715"/>
  </bookViews>
  <sheets>
    <sheet name="Hoja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2" l="1"/>
  <c r="I10" i="2"/>
  <c r="I11" i="2"/>
  <c r="I12" i="2"/>
  <c r="I13" i="2"/>
  <c r="V13" i="2" s="1"/>
  <c r="W13" i="2" s="1"/>
  <c r="I14" i="2"/>
  <c r="I15" i="2"/>
  <c r="I16" i="2"/>
  <c r="I17" i="2"/>
  <c r="V17" i="2" s="1"/>
  <c r="W17" i="2" s="1"/>
  <c r="I18" i="2"/>
  <c r="I19" i="2"/>
  <c r="I20" i="2"/>
  <c r="I21" i="2"/>
  <c r="I22" i="2"/>
  <c r="I23" i="2"/>
  <c r="I24" i="2"/>
  <c r="V24" i="2" s="1"/>
  <c r="W24" i="2" s="1"/>
  <c r="I25" i="2"/>
  <c r="V25" i="2" s="1"/>
  <c r="W25" i="2" s="1"/>
  <c r="I26" i="2"/>
  <c r="I27" i="2"/>
  <c r="I28" i="2"/>
  <c r="I29" i="2"/>
  <c r="I30" i="2"/>
  <c r="I31" i="2"/>
  <c r="I32" i="2"/>
  <c r="V32" i="2" s="1"/>
  <c r="W32" i="2" s="1"/>
  <c r="I33" i="2"/>
  <c r="V33" i="2" s="1"/>
  <c r="W33" i="2" s="1"/>
  <c r="I34" i="2"/>
  <c r="I35" i="2"/>
  <c r="I36" i="2"/>
  <c r="I9" i="2"/>
  <c r="V10" i="2"/>
  <c r="W10" i="2" s="1"/>
  <c r="V11" i="2"/>
  <c r="W11" i="2"/>
  <c r="V12" i="2"/>
  <c r="W12" i="2" s="1"/>
  <c r="V14" i="2"/>
  <c r="W14" i="2" s="1"/>
  <c r="V15" i="2"/>
  <c r="W15" i="2"/>
  <c r="V16" i="2"/>
  <c r="W16" i="2" s="1"/>
  <c r="V18" i="2"/>
  <c r="W18" i="2" s="1"/>
  <c r="V19" i="2"/>
  <c r="W19" i="2" s="1"/>
  <c r="V20" i="2"/>
  <c r="W20" i="2" s="1"/>
  <c r="V21" i="2"/>
  <c r="W21" i="2" s="1"/>
  <c r="V22" i="2"/>
  <c r="W22" i="2" s="1"/>
  <c r="V23" i="2"/>
  <c r="W23" i="2"/>
  <c r="V26" i="2"/>
  <c r="W26" i="2" s="1"/>
  <c r="V27" i="2"/>
  <c r="W27" i="2" s="1"/>
  <c r="V28" i="2"/>
  <c r="W28" i="2" s="1"/>
  <c r="V29" i="2"/>
  <c r="W29" i="2" s="1"/>
  <c r="V30" i="2"/>
  <c r="W30" i="2" s="1"/>
  <c r="V31" i="2"/>
  <c r="W31" i="2"/>
  <c r="V34" i="2"/>
  <c r="W34" i="2" s="1"/>
  <c r="V35" i="2"/>
  <c r="W35" i="2" s="1"/>
  <c r="V36" i="2"/>
  <c r="W36" i="2" s="1"/>
  <c r="V9" i="2"/>
  <c r="W9" i="2" s="1"/>
  <c r="J10" i="2" l="1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9" i="2"/>
  <c r="H38" i="2" l="1"/>
  <c r="G38" i="2"/>
  <c r="G39" i="2" l="1"/>
  <c r="U38" i="2"/>
  <c r="T38" i="2"/>
  <c r="S38" i="2"/>
  <c r="R38" i="2"/>
  <c r="Q38" i="2"/>
  <c r="P38" i="2"/>
  <c r="O38" i="2"/>
  <c r="N38" i="2"/>
  <c r="M38" i="2"/>
  <c r="L38" i="2"/>
  <c r="J38" i="2" l="1"/>
  <c r="K38" i="2"/>
  <c r="V38" i="2" s="1"/>
  <c r="W38" i="2" s="1"/>
  <c r="Y38" i="2" l="1"/>
  <c r="G40" i="2"/>
</calcChain>
</file>

<file path=xl/sharedStrings.xml><?xml version="1.0" encoding="utf-8"?>
<sst xmlns="http://schemas.openxmlformats.org/spreadsheetml/2006/main" count="297" uniqueCount="176">
  <si>
    <t>FECHA</t>
  </si>
  <si>
    <t xml:space="preserve"> Hoja   1   de   1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</si>
  <si>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</si>
  <si>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</si>
  <si>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</si>
  <si>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</si>
  <si>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</si>
  <si>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</si>
  <si>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</si>
  <si>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</si>
  <si>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</si>
  <si>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</si>
  <si>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</si>
  <si>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</si>
  <si>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</si>
  <si>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</si>
  <si>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</si>
  <si>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>30     I       05           I    17</t>
  </si>
  <si>
    <t>4. MUNICIPIO</t>
  </si>
  <si>
    <t>8. D.V (Digito de Verificación)</t>
  </si>
  <si>
    <t>MC</t>
  </si>
  <si>
    <t>VIGENCIA 2017  - DOCUMENTO DISTRIBUCION - SGP-17-2017</t>
  </si>
  <si>
    <t xml:space="preserve">                </t>
  </si>
  <si>
    <t>SISTEMA  GENERAL DE PARTICIPACIONES - SUBSIDIOS A LA OFERTA APORTES PATRONALES</t>
  </si>
  <si>
    <t>OCCIDENTE</t>
  </si>
  <si>
    <t>CTE</t>
  </si>
  <si>
    <t xml:space="preserve">BANCO </t>
  </si>
  <si>
    <t>AHR / CTE</t>
  </si>
  <si>
    <t>NUMERO DE CUENTA</t>
  </si>
  <si>
    <t>SUCURSAL/OFICINA</t>
  </si>
  <si>
    <t>NUMERO DE CUENTA PAGADORA</t>
  </si>
  <si>
    <t>3. COD. DANE MUNICIPIO</t>
  </si>
  <si>
    <t>5. MUNICIPIO CERTIFICADO  (MC)/MUNICIPIO NO CERTIFICADO (MNC)</t>
  </si>
  <si>
    <t>6.RAZON SOCIAL DE LA ESE</t>
  </si>
  <si>
    <t>7. NIT DE LA E.S.E.</t>
  </si>
  <si>
    <t>9.VALOR DISTRIBUCION MUNICIPAL</t>
  </si>
  <si>
    <t>10. VALOR DISTRIBUCION DEPARTAMENTAL O DISTRITAL</t>
  </si>
  <si>
    <t>11. TOTAL RECURSOS DISTRIBUIDOS A LA E.S.E. (9+10)</t>
  </si>
  <si>
    <t>ASTREA</t>
  </si>
  <si>
    <t>Hospital San Martin</t>
  </si>
  <si>
    <t>BECERRIL</t>
  </si>
  <si>
    <t>Hospital San José</t>
  </si>
  <si>
    <t>LA JAGUA DE IBIRICO</t>
  </si>
  <si>
    <t>Hospital Jorge Isaac Rincon Torres</t>
  </si>
  <si>
    <t>AGUSTIN CODAZZI</t>
  </si>
  <si>
    <t>Hospital Agustin Codazzi</t>
  </si>
  <si>
    <t>GONZALEZ</t>
  </si>
  <si>
    <t>Hospital San Juan Crisóstomo</t>
  </si>
  <si>
    <t>CHIMICHAGUA</t>
  </si>
  <si>
    <t>Hospital Inmaculada Concepción</t>
  </si>
  <si>
    <t>VALLEDUPAR</t>
  </si>
  <si>
    <t>Instituto Departamental de Rehabilitacion y Educacion  Especial  del Cesar</t>
  </si>
  <si>
    <t>LA PAZ</t>
  </si>
  <si>
    <t>Hospital Marino Zuleta Ramirez</t>
  </si>
  <si>
    <t>EL PASO</t>
  </si>
  <si>
    <t>Hospital Hernando Quintero Blanco</t>
  </si>
  <si>
    <t>CURUMANI</t>
  </si>
  <si>
    <t>MNC</t>
  </si>
  <si>
    <t>Hospital Cristian Moreno Payares</t>
  </si>
  <si>
    <t>PUEBLO BELLO</t>
  </si>
  <si>
    <t>Hospital Camilo Villazon Pumarejo</t>
  </si>
  <si>
    <t>CHIRIGUANA</t>
  </si>
  <si>
    <t>Hospital San Andrés</t>
  </si>
  <si>
    <t>Hospital Rosario Pumarejo de Lopez</t>
  </si>
  <si>
    <t>AGUACHICA</t>
  </si>
  <si>
    <t>Hospital Local de Aguachica</t>
  </si>
  <si>
    <t>GAMARRA</t>
  </si>
  <si>
    <t>Hospital Olaya Herrera</t>
  </si>
  <si>
    <t>PAILITAS</t>
  </si>
  <si>
    <t>Hospital Heli Moreno Blanco</t>
  </si>
  <si>
    <t>Hospital José David Padilla Villafañe</t>
  </si>
  <si>
    <t>TAMALAMEQUE</t>
  </si>
  <si>
    <t>Hospital Local de Tamalameque</t>
  </si>
  <si>
    <t>SAN ALBERTO</t>
  </si>
  <si>
    <t>Hospital Lazaro Alfonso  Hernandez Lara</t>
  </si>
  <si>
    <t>LA GLORIA</t>
  </si>
  <si>
    <t>PELAYA</t>
  </si>
  <si>
    <t xml:space="preserve">Hospital Francisco Canossa </t>
  </si>
  <si>
    <t>EL COPEY</t>
  </si>
  <si>
    <t>Hospital San Roque</t>
  </si>
  <si>
    <t>RIO DE ORO</t>
  </si>
  <si>
    <t>Hospital Local de Rio de Oro</t>
  </si>
  <si>
    <t>Hospital Eduardo Arredondo Daza</t>
  </si>
  <si>
    <t>SAN DIEGO</t>
  </si>
  <si>
    <t>Hospital El Socorro</t>
  </si>
  <si>
    <t>MANAURE BALCON DEL CESAR</t>
  </si>
  <si>
    <t>Hospital José Antonio Socarras Sánchez</t>
  </si>
  <si>
    <t>SAN MARTIN</t>
  </si>
  <si>
    <t>Hospital Alvaro Ramirez Gonzalez</t>
  </si>
  <si>
    <t>BOSCONIA</t>
  </si>
  <si>
    <t>Hospital San Juan Bosco</t>
  </si>
  <si>
    <t>NIT</t>
  </si>
  <si>
    <t>D.V.</t>
  </si>
  <si>
    <t>BOGOTA</t>
  </si>
  <si>
    <t>AHR</t>
  </si>
  <si>
    <t>628540403</t>
  </si>
  <si>
    <t>628542136</t>
  </si>
  <si>
    <t>6</t>
  </si>
  <si>
    <t>997030812</t>
  </si>
  <si>
    <t>BANCA OFICIAL CESAR</t>
  </si>
  <si>
    <t>997030820</t>
  </si>
  <si>
    <t>599128758</t>
  </si>
  <si>
    <t>OFICINA LA JAGUA - 599</t>
  </si>
  <si>
    <t>599128741</t>
  </si>
  <si>
    <t>224350934</t>
  </si>
  <si>
    <t>CODAZI</t>
  </si>
  <si>
    <t>224350926</t>
  </si>
  <si>
    <t>AGRARIO</t>
  </si>
  <si>
    <t>451203004951</t>
  </si>
  <si>
    <t>OFICINA OCAÑA - 5120</t>
  </si>
  <si>
    <t>451203005026</t>
  </si>
  <si>
    <t>424163002031</t>
  </si>
  <si>
    <t>424163002048</t>
  </si>
  <si>
    <t>aHR</t>
  </si>
  <si>
    <t>1</t>
  </si>
  <si>
    <t>BBVA</t>
  </si>
  <si>
    <t>922000666</t>
  </si>
  <si>
    <t>BEI VALLEDUPAR</t>
  </si>
  <si>
    <t>922000674</t>
  </si>
  <si>
    <t>628540411</t>
  </si>
  <si>
    <t>628542128</t>
  </si>
  <si>
    <t>424014389</t>
  </si>
  <si>
    <t>EL PASO CESAR</t>
  </si>
  <si>
    <t>424015022</t>
  </si>
  <si>
    <t>00130316370200276799</t>
  </si>
  <si>
    <t>00130316360200276807</t>
  </si>
  <si>
    <t>824002672</t>
  </si>
  <si>
    <t>628540445</t>
  </si>
  <si>
    <t>VALLEDUPAR 2043</t>
  </si>
  <si>
    <t>628542110</t>
  </si>
  <si>
    <t>OFICINA DE CHIRIGUANA</t>
  </si>
  <si>
    <t>803802446</t>
  </si>
  <si>
    <t>900864695</t>
  </si>
  <si>
    <t>900865262</t>
  </si>
  <si>
    <t>116444753</t>
  </si>
  <si>
    <t>116446261</t>
  </si>
  <si>
    <t>DAVIVIENDA</t>
  </si>
  <si>
    <t>067469998206</t>
  </si>
  <si>
    <t>06746999839</t>
  </si>
  <si>
    <t>0</t>
  </si>
  <si>
    <t>00130316380200277938</t>
  </si>
  <si>
    <t>00130316360200277912</t>
  </si>
  <si>
    <t>116444746</t>
  </si>
  <si>
    <t>BANCA OFICIAL BARRANCABERMEJA</t>
  </si>
  <si>
    <t>116446675</t>
  </si>
  <si>
    <t>424703000139</t>
  </si>
  <si>
    <t>424703000155</t>
  </si>
  <si>
    <t>OFICINA SAN ALBERTO - 539</t>
  </si>
  <si>
    <t>5</t>
  </si>
  <si>
    <t>116448754</t>
  </si>
  <si>
    <t>116448762</t>
  </si>
  <si>
    <t>896801164</t>
  </si>
  <si>
    <t>896801180</t>
  </si>
  <si>
    <t>183299064</t>
  </si>
  <si>
    <t>VALLEDUPAR2043</t>
  </si>
  <si>
    <t>183302348</t>
  </si>
  <si>
    <t>424653001872</t>
  </si>
  <si>
    <t>OFICINA RIO DE ORO - 2465</t>
  </si>
  <si>
    <t>424653001961</t>
  </si>
  <si>
    <t>628540353</t>
  </si>
  <si>
    <t>628542177</t>
  </si>
  <si>
    <t>628540395</t>
  </si>
  <si>
    <t>628542078</t>
  </si>
  <si>
    <t>628539025</t>
  </si>
  <si>
    <t>BANCA OFICIAL</t>
  </si>
  <si>
    <t>628542144</t>
  </si>
  <si>
    <t>SAN MARTIN CESAR</t>
  </si>
  <si>
    <t>420053829</t>
  </si>
  <si>
    <t>824000450</t>
  </si>
  <si>
    <t>424143010151</t>
  </si>
  <si>
    <t>BOSCONIA 2414</t>
  </si>
  <si>
    <t>424143010141</t>
  </si>
  <si>
    <t>DISTRITO DE CESAR</t>
  </si>
  <si>
    <t>Fecha: Junio  2017</t>
  </si>
  <si>
    <t>Fuente: Secretaria de Distrito de Cesar</t>
  </si>
  <si>
    <t>Junio 6 de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</si>
</sst>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 * #,##0.00_ ;_ * \-#,##0.00_ ;_ * &quot;-&quot;??_ ;_ @_ "/>
    <numFmt numFmtId="166" formatCode="_ * #,##0_ ;_ * \-#,##0_ ;_ * &quot;-&quot;??_ ;_ @_ 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9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sz val="9"/>
      <name val="Arial"/>
      <family val="2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b/>
      <sz val="7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8"/>
      <color theme="1"/>
      <name val="Arial Narrow"/>
      <family val="2"/>
    </font>
    <font>
      <sz val="8"/>
      <color theme="1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16" fillId="0" borderId="0" applyFont="0" applyFill="0" applyBorder="0" applyAlignment="0" applyProtection="0"/>
    <xf numFmtId="0" fontId="16" fillId="0" borderId="0"/>
  </cellStyleXfs>
  <cellXfs count="99">
    <xf numFmtId="0" fontId="0" fillId="0" borderId="0" xfId="0"/>
    <xf numFmtId="0" fontId="4" fillId="0" borderId="0" xfId="0" applyFont="1" applyBorder="1"/>
    <xf numFmtId="0" fontId="3" fillId="0" borderId="0" xfId="0" applyFont="1" applyBorder="1" applyAlignment="1">
      <alignment horizontal="center"/>
    </xf>
    <xf numFmtId="0" fontId="7" fillId="0" borderId="1" xfId="0" applyFont="1" applyBorder="1" applyAlignment="1"/>
    <xf numFmtId="0" fontId="9" fillId="0" borderId="1" xfId="0" applyFont="1" applyBorder="1"/>
    <xf numFmtId="0" fontId="0" fillId="0" borderId="0" xfId="0" applyBorder="1"/>
    <xf numFmtId="3" fontId="6" fillId="0" borderId="0" xfId="0" applyNumberFormat="1" applyFont="1" applyBorder="1" applyAlignment="1">
      <alignment horizontal="center"/>
    </xf>
    <xf numFmtId="0" fontId="8" fillId="0" borderId="0" xfId="0" applyFont="1" applyBorder="1" applyAlignment="1"/>
    <xf numFmtId="0" fontId="8" fillId="0" borderId="4" xfId="0" applyFont="1" applyBorder="1" applyAlignment="1"/>
    <xf numFmtId="0" fontId="0" fillId="0" borderId="3" xfId="0" applyBorder="1"/>
    <xf numFmtId="3" fontId="6" fillId="0" borderId="4" xfId="0" applyNumberFormat="1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/>
    <xf numFmtId="164" fontId="11" fillId="0" borderId="0" xfId="0" applyNumberFormat="1" applyFont="1"/>
    <xf numFmtId="0" fontId="11" fillId="2" borderId="6" xfId="0" applyFont="1" applyFill="1" applyBorder="1"/>
    <xf numFmtId="0" fontId="11" fillId="2" borderId="7" xfId="0" applyFont="1" applyFill="1" applyBorder="1"/>
    <xf numFmtId="0" fontId="0" fillId="0" borderId="1" xfId="0" applyBorder="1"/>
    <xf numFmtId="0" fontId="0" fillId="0" borderId="2" xfId="0" applyBorder="1"/>
    <xf numFmtId="0" fontId="0" fillId="0" borderId="5" xfId="0" applyBorder="1"/>
    <xf numFmtId="3" fontId="0" fillId="0" borderId="0" xfId="0" applyNumberFormat="1"/>
    <xf numFmtId="43" fontId="0" fillId="0" borderId="0" xfId="1" applyFont="1"/>
    <xf numFmtId="43" fontId="4" fillId="0" borderId="0" xfId="1" applyFont="1" applyBorder="1"/>
    <xf numFmtId="43" fontId="13" fillId="0" borderId="0" xfId="1" applyFont="1" applyBorder="1"/>
    <xf numFmtId="43" fontId="0" fillId="0" borderId="0" xfId="1" applyFont="1" applyBorder="1"/>
    <xf numFmtId="43" fontId="2" fillId="0" borderId="0" xfId="1" applyFont="1" applyBorder="1"/>
    <xf numFmtId="43" fontId="8" fillId="0" borderId="0" xfId="1" applyFont="1" applyBorder="1" applyAlignment="1"/>
    <xf numFmtId="43" fontId="8" fillId="0" borderId="4" xfId="1" applyFont="1" applyBorder="1" applyAlignment="1"/>
    <xf numFmtId="43" fontId="0" fillId="0" borderId="4" xfId="1" applyFont="1" applyBorder="1"/>
    <xf numFmtId="164" fontId="0" fillId="0" borderId="0" xfId="1" applyNumberFormat="1" applyFont="1"/>
    <xf numFmtId="164" fontId="4" fillId="0" borderId="0" xfId="1" applyNumberFormat="1" applyFont="1" applyBorder="1"/>
    <xf numFmtId="164" fontId="3" fillId="0" borderId="0" xfId="1" applyNumberFormat="1" applyFont="1" applyBorder="1" applyAlignment="1">
      <alignment horizontal="center"/>
    </xf>
    <xf numFmtId="164" fontId="7" fillId="0" borderId="0" xfId="1" applyNumberFormat="1" applyFont="1" applyBorder="1" applyAlignment="1">
      <alignment horizontal="left"/>
    </xf>
    <xf numFmtId="164" fontId="0" fillId="0" borderId="0" xfId="1" applyNumberFormat="1" applyFont="1" applyBorder="1"/>
    <xf numFmtId="164" fontId="8" fillId="0" borderId="4" xfId="1" applyNumberFormat="1" applyFont="1" applyBorder="1"/>
    <xf numFmtId="164" fontId="8" fillId="0" borderId="4" xfId="1" applyNumberFormat="1" applyFont="1" applyBorder="1" applyAlignment="1"/>
    <xf numFmtId="164" fontId="6" fillId="0" borderId="4" xfId="1" applyNumberFormat="1" applyFont="1" applyBorder="1"/>
    <xf numFmtId="164" fontId="6" fillId="0" borderId="4" xfId="1" applyNumberFormat="1" applyFont="1" applyBorder="1" applyAlignment="1"/>
    <xf numFmtId="164" fontId="0" fillId="0" borderId="4" xfId="1" applyNumberFormat="1" applyFont="1" applyBorder="1"/>
    <xf numFmtId="1" fontId="11" fillId="0" borderId="10" xfId="0" applyNumberFormat="1" applyFont="1" applyBorder="1" applyAlignment="1">
      <alignment horizontal="right"/>
    </xf>
    <xf numFmtId="1" fontId="11" fillId="0" borderId="10" xfId="1" applyNumberFormat="1" applyFont="1" applyBorder="1" applyAlignment="1">
      <alignment horizontal="right"/>
    </xf>
    <xf numFmtId="1" fontId="11" fillId="2" borderId="8" xfId="1" applyNumberFormat="1" applyFont="1" applyFill="1" applyBorder="1"/>
    <xf numFmtId="1" fontId="11" fillId="0" borderId="11" xfId="1" applyNumberFormat="1" applyFont="1" applyBorder="1" applyAlignment="1">
      <alignment horizontal="right"/>
    </xf>
    <xf numFmtId="0" fontId="11" fillId="0" borderId="10" xfId="0" applyFont="1" applyBorder="1" applyAlignment="1">
      <alignment horizontal="center"/>
    </xf>
    <xf numFmtId="166" fontId="17" fillId="0" borderId="10" xfId="3" applyNumberFormat="1" applyFont="1" applyFill="1" applyBorder="1"/>
    <xf numFmtId="0" fontId="17" fillId="0" borderId="10" xfId="4" applyFont="1" applyBorder="1" applyAlignment="1">
      <alignment wrapText="1"/>
    </xf>
    <xf numFmtId="0" fontId="17" fillId="0" borderId="10" xfId="4" applyFont="1" applyBorder="1" applyAlignment="1">
      <alignment horizontal="center"/>
    </xf>
    <xf numFmtId="1" fontId="17" fillId="0" borderId="10" xfId="1" applyNumberFormat="1" applyFont="1" applyFill="1" applyBorder="1"/>
    <xf numFmtId="0" fontId="5" fillId="0" borderId="0" xfId="0" applyFont="1" applyBorder="1" applyAlignment="1">
      <alignment horizontal="center"/>
    </xf>
    <xf numFmtId="1" fontId="11" fillId="0" borderId="0" xfId="0" applyNumberFormat="1" applyFont="1" applyBorder="1" applyAlignment="1">
      <alignment horizontal="right"/>
    </xf>
    <xf numFmtId="1" fontId="11" fillId="2" borderId="0" xfId="1" applyNumberFormat="1" applyFont="1" applyFill="1" applyBorder="1"/>
    <xf numFmtId="0" fontId="14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164" fontId="18" fillId="2" borderId="9" xfId="1" applyNumberFormat="1" applyFont="1" applyFill="1" applyBorder="1" applyAlignment="1">
      <alignment horizontal="center" vertical="center" wrapText="1"/>
    </xf>
    <xf numFmtId="164" fontId="18" fillId="2" borderId="12" xfId="1" applyNumberFormat="1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164" fontId="0" fillId="0" borderId="13" xfId="1" applyNumberFormat="1" applyFont="1" applyBorder="1"/>
    <xf numFmtId="164" fontId="0" fillId="0" borderId="14" xfId="1" applyNumberFormat="1" applyFont="1" applyBorder="1"/>
    <xf numFmtId="0" fontId="0" fillId="0" borderId="11" xfId="0" applyBorder="1"/>
    <xf numFmtId="0" fontId="22" fillId="0" borderId="10" xfId="0" applyFont="1" applyBorder="1" applyAlignment="1">
      <alignment horizontal="center"/>
    </xf>
    <xf numFmtId="0" fontId="23" fillId="3" borderId="10" xfId="4" applyFont="1" applyFill="1" applyBorder="1" applyAlignment="1">
      <alignment horizontal="left"/>
    </xf>
    <xf numFmtId="0" fontId="22" fillId="0" borderId="10" xfId="0" applyFont="1" applyBorder="1" applyAlignment="1">
      <alignment horizontal="left" vertical="center"/>
    </xf>
    <xf numFmtId="1" fontId="24" fillId="3" borderId="10" xfId="4" applyNumberFormat="1" applyFont="1" applyFill="1" applyBorder="1" applyAlignment="1">
      <alignment horizontal="left"/>
    </xf>
    <xf numFmtId="0" fontId="22" fillId="0" borderId="10" xfId="0" applyFont="1" applyBorder="1" applyAlignment="1">
      <alignment horizontal="left"/>
    </xf>
    <xf numFmtId="0" fontId="23" fillId="3" borderId="10" xfId="4" applyFont="1" applyFill="1" applyBorder="1" applyAlignment="1">
      <alignment horizontal="left" wrapText="1"/>
    </xf>
    <xf numFmtId="49" fontId="23" fillId="2" borderId="10" xfId="0" applyNumberFormat="1" applyFont="1" applyFill="1" applyBorder="1" applyAlignment="1">
      <alignment horizontal="center" vertical="center"/>
    </xf>
    <xf numFmtId="49" fontId="23" fillId="2" borderId="10" xfId="0" applyNumberFormat="1" applyFont="1" applyFill="1" applyBorder="1" applyAlignment="1">
      <alignment horizontal="center" vertical="center" wrapText="1"/>
    </xf>
    <xf numFmtId="49" fontId="24" fillId="3" borderId="10" xfId="0" applyNumberFormat="1" applyFont="1" applyFill="1" applyBorder="1" applyAlignment="1">
      <alignment horizontal="left"/>
    </xf>
    <xf numFmtId="49" fontId="24" fillId="3" borderId="10" xfId="0" applyNumberFormat="1" applyFont="1" applyFill="1" applyBorder="1" applyAlignment="1">
      <alignment horizontal="center"/>
    </xf>
    <xf numFmtId="49" fontId="24" fillId="3" borderId="10" xfId="0" applyNumberFormat="1" applyFont="1" applyFill="1" applyBorder="1" applyAlignment="1"/>
    <xf numFmtId="0" fontId="24" fillId="3" borderId="10" xfId="0" applyFont="1" applyFill="1" applyBorder="1" applyAlignment="1">
      <alignment horizontal="left"/>
    </xf>
    <xf numFmtId="49" fontId="24" fillId="3" borderId="10" xfId="0" applyNumberFormat="1" applyFont="1" applyFill="1" applyBorder="1"/>
    <xf numFmtId="49" fontId="24" fillId="3" borderId="10" xfId="0" applyNumberFormat="1" applyFont="1" applyFill="1" applyBorder="1" applyAlignment="1">
      <alignment horizontal="left" vertical="center"/>
    </xf>
    <xf numFmtId="49" fontId="24" fillId="3" borderId="10" xfId="0" applyNumberFormat="1" applyFont="1" applyFill="1" applyBorder="1" applyAlignment="1">
      <alignment horizontal="center" vertical="center"/>
    </xf>
    <xf numFmtId="49" fontId="24" fillId="3" borderId="10" xfId="0" applyNumberFormat="1" applyFont="1" applyFill="1" applyBorder="1" applyAlignment="1">
      <alignment vertical="center"/>
    </xf>
    <xf numFmtId="0" fontId="24" fillId="3" borderId="10" xfId="0" applyFont="1" applyFill="1" applyBorder="1" applyAlignment="1">
      <alignment horizontal="center"/>
    </xf>
    <xf numFmtId="0" fontId="24" fillId="3" borderId="10" xfId="0" applyFont="1" applyFill="1" applyBorder="1"/>
    <xf numFmtId="49" fontId="24" fillId="4" borderId="10" xfId="0" applyNumberFormat="1" applyFont="1" applyFill="1" applyBorder="1" applyAlignment="1">
      <alignment horizontal="left"/>
    </xf>
    <xf numFmtId="1" fontId="24" fillId="3" borderId="10" xfId="0" applyNumberFormat="1" applyFont="1" applyFill="1" applyBorder="1"/>
    <xf numFmtId="0" fontId="24" fillId="3" borderId="10" xfId="0" applyFont="1" applyFill="1" applyBorder="1" applyAlignment="1"/>
    <xf numFmtId="0" fontId="22" fillId="3" borderId="10" xfId="0" applyFont="1" applyFill="1" applyBorder="1" applyAlignment="1">
      <alignment horizontal="left"/>
    </xf>
    <xf numFmtId="43" fontId="22" fillId="3" borderId="10" xfId="1" applyFont="1" applyFill="1" applyBorder="1" applyAlignment="1">
      <alignment horizontal="left"/>
    </xf>
    <xf numFmtId="43" fontId="22" fillId="0" borderId="10" xfId="1" applyFont="1" applyFill="1" applyBorder="1" applyAlignment="1">
      <alignment horizontal="left"/>
    </xf>
    <xf numFmtId="0" fontId="24" fillId="3" borderId="0" xfId="0" applyFont="1" applyFill="1"/>
    <xf numFmtId="43" fontId="25" fillId="0" borderId="0" xfId="1" applyFont="1" applyBorder="1"/>
    <xf numFmtId="43" fontId="25" fillId="0" borderId="0" xfId="1" applyFont="1"/>
    <xf numFmtId="43" fontId="20" fillId="0" borderId="10" xfId="1" applyFont="1" applyBorder="1" applyAlignment="1">
      <alignment horizontal="left"/>
    </xf>
    <xf numFmtId="43" fontId="26" fillId="0" borderId="10" xfId="1" applyFont="1" applyFill="1" applyBorder="1"/>
    <xf numFmtId="43" fontId="25" fillId="0" borderId="4" xfId="1" applyFont="1" applyBorder="1"/>
    <xf numFmtId="164" fontId="25" fillId="2" borderId="8" xfId="1" applyNumberFormat="1" applyFont="1" applyFill="1" applyBorder="1"/>
    <xf numFmtId="1" fontId="24" fillId="5" borderId="10" xfId="4" applyNumberFormat="1" applyFont="1" applyFill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14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wrapText="1"/>
    </xf>
    <xf numFmtId="0" fontId="21" fillId="2" borderId="10" xfId="0" applyFont="1" applyFill="1" applyBorder="1" applyAlignment="1">
      <alignment horizontal="left" vertical="center"/>
    </xf>
    <xf numFmtId="0" fontId="21" fillId="2" borderId="10" xfId="0" applyFont="1" applyFill="1" applyBorder="1" applyAlignment="1">
      <alignment horizontal="left" wrapText="1"/>
    </xf>
    <xf numFmtId="0" fontId="21" fillId="2" borderId="10" xfId="0" applyFont="1" applyFill="1" applyBorder="1" applyAlignment="1">
      <alignment horizontal="left" vertical="center" wrapText="1"/>
    </xf>
    <xf numFmtId="43" fontId="19" fillId="2" borderId="10" xfId="1" applyFont="1" applyFill="1" applyBorder="1" applyAlignment="1">
      <alignment horizontal="left" wrapText="1"/>
    </xf>
  </cellXfs>
  <cellStyles count="5">
    <cellStyle name="Millares" xfId="1" builtinId="3"/>
    <cellStyle name="Millares 3" xfId="3"/>
    <cellStyle name="Normal" xfId="0" builtinId="0"/>
    <cellStyle name="Normal 2" xfId="4"/>
    <cellStyle name="Normal 5" xfId="2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</xdr:row>
      <xdr:rowOff>38100</xdr:rowOff>
    </xdr:from>
    <xdr:to>
      <xdr:col>3</xdr:col>
      <xdr:colOff>617836</xdr:colOff>
      <xdr:row>4</xdr:row>
      <xdr:rowOff>31337</xdr:rowOff>
    </xdr:to>
    <xdr:pic>
      <xdr:nvPicPr>
        <xdr:cNvPr id="2" name="Imagen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238125"/>
          <a:ext cx="2665711" cy="5742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4"/>
  <sheetViews>
    <sheetView tabSelected="1" topLeftCell="A25" zoomScale="120" zoomScaleNormal="120" workbookViewId="0">
      <selection activeCell="W1" sqref="A1:W44"/>
    </sheetView>
  </sheetViews>
  <sheetFormatPr baseColWidth="10" defaultRowHeight="15" x14ac:dyDescent="0.25"/>
  <cols>
    <col min="1" max="1" width="8" customWidth="1"/>
    <col min="2" max="2" width="11.5703125" bestFit="1" customWidth="1"/>
    <col min="3" max="3" width="11.42578125" customWidth="1"/>
    <col min="4" max="4" width="19.42578125" bestFit="1" customWidth="1"/>
    <col min="5" max="5" width="10" bestFit="1" customWidth="1"/>
    <col min="6" max="6" width="5" customWidth="1"/>
    <col min="7" max="7" width="14.28515625" style="21" customWidth="1"/>
    <col min="8" max="8" width="14.42578125" style="21" customWidth="1"/>
    <col min="9" max="9" width="16" style="85" customWidth="1"/>
    <col min="10" max="22" width="10.140625" style="29" customWidth="1"/>
    <col min="23" max="24" width="11.42578125" customWidth="1"/>
    <col min="25" max="25" width="4" customWidth="1"/>
    <col min="26" max="29" width="11.42578125" customWidth="1"/>
  </cols>
  <sheetData>
    <row r="1" spans="1:31" s="5" customFormat="1" x14ac:dyDescent="0.25">
      <c r="G1" s="24"/>
      <c r="H1" s="24"/>
      <c r="I1" s="84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</row>
    <row r="2" spans="1:31" s="5" customFormat="1" x14ac:dyDescent="0.25">
      <c r="G2" s="24"/>
      <c r="H2" s="24"/>
      <c r="I2" s="84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91"/>
      <c r="W2" s="91"/>
      <c r="X2" s="48"/>
    </row>
    <row r="3" spans="1:31" s="5" customFormat="1" ht="18.75" customHeight="1" x14ac:dyDescent="0.25">
      <c r="A3" s="92" t="s">
        <v>23</v>
      </c>
      <c r="B3" s="92"/>
      <c r="C3" s="92"/>
      <c r="D3" s="92"/>
      <c r="E3" s="92"/>
      <c r="F3" s="92"/>
      <c r="G3" s="92" t="s">
        <v>22</v>
      </c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 t="s">
        <v>17</v>
      </c>
      <c r="W3" s="92"/>
      <c r="X3" s="51"/>
    </row>
    <row r="4" spans="1:31" s="5" customFormat="1" ht="18.75" customHeight="1" x14ac:dyDescent="0.25">
      <c r="A4" s="92" t="s">
        <v>172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51"/>
    </row>
    <row r="5" spans="1:31" s="5" customFormat="1" x14ac:dyDescent="0.25">
      <c r="A5" s="1"/>
      <c r="B5" s="1"/>
      <c r="C5" s="1"/>
      <c r="D5" s="1"/>
      <c r="E5" s="1"/>
      <c r="F5" s="1"/>
      <c r="G5" s="22"/>
      <c r="H5" s="22"/>
      <c r="I5" s="22"/>
      <c r="J5" s="30"/>
      <c r="K5" s="30"/>
      <c r="L5" s="30"/>
      <c r="M5" s="30"/>
      <c r="N5" s="33"/>
      <c r="O5" s="33"/>
      <c r="P5" s="33"/>
      <c r="Q5" s="33"/>
      <c r="R5" s="33"/>
      <c r="S5" s="33"/>
      <c r="T5" s="33"/>
      <c r="U5" s="33"/>
      <c r="V5" s="33"/>
    </row>
    <row r="6" spans="1:31" s="5" customFormat="1" ht="18.75" x14ac:dyDescent="0.25">
      <c r="A6" s="92" t="s">
        <v>21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 t="s">
        <v>1</v>
      </c>
      <c r="V6" s="93"/>
      <c r="W6" s="93"/>
      <c r="X6" s="52"/>
    </row>
    <row r="7" spans="1:31" ht="16.5" thickBot="1" x14ac:dyDescent="0.3">
      <c r="A7" s="3"/>
      <c r="B7" s="2"/>
      <c r="C7" s="2"/>
      <c r="S7" s="31"/>
      <c r="T7" s="32"/>
      <c r="U7" s="56" t="s">
        <v>0</v>
      </c>
      <c r="V7" s="57" t="s">
        <v>175</v>
      </c>
      <c r="W7" s="58"/>
    </row>
    <row r="8" spans="1:31" s="13" customFormat="1" ht="76.5" x14ac:dyDescent="0.25">
      <c r="A8" s="94" t="s">
        <v>31</v>
      </c>
      <c r="B8" s="95" t="s">
        <v>18</v>
      </c>
      <c r="C8" s="96" t="s">
        <v>32</v>
      </c>
      <c r="D8" s="97" t="s">
        <v>33</v>
      </c>
      <c r="E8" s="97" t="s">
        <v>34</v>
      </c>
      <c r="F8" s="96" t="s">
        <v>19</v>
      </c>
      <c r="G8" s="96" t="s">
        <v>35</v>
      </c>
      <c r="H8" s="96" t="s">
        <v>36</v>
      </c>
      <c r="I8" s="98" t="s">
        <v>37</v>
      </c>
      <c r="J8" s="53" t="s">
        <v>2</v>
      </c>
      <c r="K8" s="53" t="s">
        <v>3</v>
      </c>
      <c r="L8" s="53" t="s">
        <v>4</v>
      </c>
      <c r="M8" s="53" t="s">
        <v>5</v>
      </c>
      <c r="N8" s="53" t="s">
        <v>6</v>
      </c>
      <c r="O8" s="53" t="s">
        <v>7</v>
      </c>
      <c r="P8" s="53" t="s">
        <v>8</v>
      </c>
      <c r="Q8" s="53" t="s">
        <v>9</v>
      </c>
      <c r="R8" s="53" t="s">
        <v>10</v>
      </c>
      <c r="S8" s="53" t="s">
        <v>11</v>
      </c>
      <c r="T8" s="53" t="s">
        <v>12</v>
      </c>
      <c r="U8" s="54" t="s">
        <v>13</v>
      </c>
      <c r="V8" s="54" t="s">
        <v>14</v>
      </c>
      <c r="W8" s="55" t="s">
        <v>15</v>
      </c>
      <c r="X8" s="65" t="s">
        <v>91</v>
      </c>
      <c r="Y8" s="66" t="s">
        <v>92</v>
      </c>
      <c r="Z8" s="65" t="s">
        <v>26</v>
      </c>
      <c r="AA8" s="66" t="s">
        <v>27</v>
      </c>
      <c r="AB8" s="65" t="s">
        <v>28</v>
      </c>
      <c r="AC8" s="65" t="s">
        <v>29</v>
      </c>
      <c r="AD8" s="66" t="s">
        <v>30</v>
      </c>
      <c r="AE8" s="66" t="s">
        <v>27</v>
      </c>
    </row>
    <row r="9" spans="1:31" s="12" customFormat="1" ht="18" customHeight="1" x14ac:dyDescent="0.25">
      <c r="A9" s="59">
        <v>20060</v>
      </c>
      <c r="B9" s="60" t="s">
        <v>89</v>
      </c>
      <c r="C9" s="61" t="s">
        <v>20</v>
      </c>
      <c r="D9" s="60" t="s">
        <v>90</v>
      </c>
      <c r="E9" s="62">
        <v>824000450</v>
      </c>
      <c r="F9" s="63">
        <v>0</v>
      </c>
      <c r="G9" s="63">
        <v>93338672</v>
      </c>
      <c r="H9" s="63"/>
      <c r="I9" s="86">
        <f>+G9+H9</f>
        <v>93338672</v>
      </c>
      <c r="J9" s="39">
        <f>+I9/12</f>
        <v>7778222.666666667</v>
      </c>
      <c r="K9" s="42">
        <v>7778222</v>
      </c>
      <c r="L9" s="42">
        <v>7778222</v>
      </c>
      <c r="M9" s="42">
        <v>7778222</v>
      </c>
      <c r="N9" s="42">
        <v>7778222</v>
      </c>
      <c r="O9" s="42">
        <v>7778222</v>
      </c>
      <c r="P9" s="42">
        <v>7778222</v>
      </c>
      <c r="Q9" s="42">
        <v>7778222</v>
      </c>
      <c r="R9" s="42">
        <v>7778222</v>
      </c>
      <c r="S9" s="42">
        <v>7778222</v>
      </c>
      <c r="T9" s="42">
        <v>7778222</v>
      </c>
      <c r="U9" s="42">
        <v>7778222</v>
      </c>
      <c r="V9" s="40">
        <f t="shared" ref="V9" si="0">+I9-K9-L9-M9-N9-O9-P9-Q9-R9-S9-T9-U9</f>
        <v>7778230</v>
      </c>
      <c r="W9" s="39">
        <f t="shared" ref="W9" si="1">SUM(K9:V9)</f>
        <v>93338672</v>
      </c>
      <c r="X9" s="67" t="s">
        <v>168</v>
      </c>
      <c r="Y9" s="68" t="s">
        <v>139</v>
      </c>
      <c r="Z9" s="71" t="s">
        <v>107</v>
      </c>
      <c r="AA9" s="71" t="s">
        <v>94</v>
      </c>
      <c r="AB9" s="67" t="s">
        <v>169</v>
      </c>
      <c r="AC9" s="67" t="s">
        <v>170</v>
      </c>
      <c r="AD9" s="67" t="s">
        <v>171</v>
      </c>
      <c r="AE9" s="71" t="s">
        <v>94</v>
      </c>
    </row>
    <row r="10" spans="1:31" s="12" customFormat="1" ht="18" customHeight="1" x14ac:dyDescent="0.25">
      <c r="A10" s="59">
        <v>20770</v>
      </c>
      <c r="B10" s="60" t="s">
        <v>87</v>
      </c>
      <c r="C10" s="61" t="s">
        <v>20</v>
      </c>
      <c r="D10" s="60" t="s">
        <v>88</v>
      </c>
      <c r="E10" s="62">
        <v>824000441</v>
      </c>
      <c r="F10" s="63">
        <v>4</v>
      </c>
      <c r="G10" s="80">
        <v>68266168</v>
      </c>
      <c r="H10" s="63"/>
      <c r="I10" s="86">
        <f t="shared" ref="I10:I36" si="2">+G10+H10</f>
        <v>68266168</v>
      </c>
      <c r="J10" s="39">
        <f t="shared" ref="J10:J36" si="3">+I10/12</f>
        <v>5688847.333333333</v>
      </c>
      <c r="K10" s="42">
        <v>5688847</v>
      </c>
      <c r="L10" s="42">
        <v>5688847</v>
      </c>
      <c r="M10" s="42">
        <v>5688847</v>
      </c>
      <c r="N10" s="42">
        <v>5688847</v>
      </c>
      <c r="O10" s="42">
        <v>5688847</v>
      </c>
      <c r="P10" s="42">
        <v>5688847</v>
      </c>
      <c r="Q10" s="42">
        <v>5688847</v>
      </c>
      <c r="R10" s="42">
        <v>5688847</v>
      </c>
      <c r="S10" s="42">
        <v>5688847</v>
      </c>
      <c r="T10" s="42">
        <v>5688847</v>
      </c>
      <c r="U10" s="42">
        <v>5688847</v>
      </c>
      <c r="V10" s="40">
        <f t="shared" ref="V10:V36" si="4">+I10-K10-L10-M10-N10-O10-P10-Q10-R10-S10-T10-U10</f>
        <v>5688851</v>
      </c>
      <c r="W10" s="39">
        <f t="shared" ref="W10:W36" si="5">SUM(K10:V10)</f>
        <v>68266168</v>
      </c>
      <c r="X10" s="70">
        <v>824000441</v>
      </c>
      <c r="Y10" s="75">
        <v>4</v>
      </c>
      <c r="Z10" s="75" t="s">
        <v>93</v>
      </c>
      <c r="AA10" s="79" t="s">
        <v>25</v>
      </c>
      <c r="AB10" s="70">
        <v>420052474</v>
      </c>
      <c r="AC10" s="67" t="s">
        <v>166</v>
      </c>
      <c r="AD10" s="67" t="s">
        <v>167</v>
      </c>
      <c r="AE10" s="76" t="s">
        <v>25</v>
      </c>
    </row>
    <row r="11" spans="1:31" s="12" customFormat="1" ht="18" customHeight="1" x14ac:dyDescent="0.25">
      <c r="A11" s="59">
        <v>20238</v>
      </c>
      <c r="B11" s="60" t="s">
        <v>78</v>
      </c>
      <c r="C11" s="61" t="s">
        <v>20</v>
      </c>
      <c r="D11" s="60" t="s">
        <v>79</v>
      </c>
      <c r="E11" s="62">
        <v>800119945</v>
      </c>
      <c r="F11" s="63">
        <v>1</v>
      </c>
      <c r="G11" s="80">
        <v>147733554</v>
      </c>
      <c r="H11" s="63"/>
      <c r="I11" s="86">
        <f t="shared" si="2"/>
        <v>147733554</v>
      </c>
      <c r="J11" s="39">
        <f t="shared" si="3"/>
        <v>12311129.5</v>
      </c>
      <c r="K11" s="42">
        <v>12311129</v>
      </c>
      <c r="L11" s="42">
        <v>12311129</v>
      </c>
      <c r="M11" s="42">
        <v>12311129</v>
      </c>
      <c r="N11" s="42">
        <v>12311129</v>
      </c>
      <c r="O11" s="42">
        <v>12311129</v>
      </c>
      <c r="P11" s="42">
        <v>12311129</v>
      </c>
      <c r="Q11" s="42">
        <v>12311129</v>
      </c>
      <c r="R11" s="42">
        <v>12311129</v>
      </c>
      <c r="S11" s="42">
        <v>12311129</v>
      </c>
      <c r="T11" s="42">
        <v>12311129</v>
      </c>
      <c r="U11" s="42">
        <v>12311129</v>
      </c>
      <c r="V11" s="40">
        <f t="shared" si="4"/>
        <v>12311135</v>
      </c>
      <c r="W11" s="39">
        <f t="shared" si="5"/>
        <v>147733554</v>
      </c>
      <c r="X11" s="67">
        <v>800119945</v>
      </c>
      <c r="Y11" s="68">
        <v>1</v>
      </c>
      <c r="Z11" s="67" t="s">
        <v>93</v>
      </c>
      <c r="AA11" s="68" t="s">
        <v>94</v>
      </c>
      <c r="AB11" s="69" t="s">
        <v>153</v>
      </c>
      <c r="AC11" s="71" t="s">
        <v>154</v>
      </c>
      <c r="AD11" s="67" t="s">
        <v>155</v>
      </c>
      <c r="AE11" s="67" t="s">
        <v>94</v>
      </c>
    </row>
    <row r="12" spans="1:31" s="12" customFormat="1" ht="18" customHeight="1" x14ac:dyDescent="0.25">
      <c r="A12" s="59">
        <v>20400</v>
      </c>
      <c r="B12" s="60" t="s">
        <v>42</v>
      </c>
      <c r="C12" s="61" t="s">
        <v>20</v>
      </c>
      <c r="D12" s="60" t="s">
        <v>43</v>
      </c>
      <c r="E12" s="62">
        <v>824000543</v>
      </c>
      <c r="F12" s="63">
        <v>7</v>
      </c>
      <c r="G12" s="80">
        <v>97719478</v>
      </c>
      <c r="H12" s="63"/>
      <c r="I12" s="86">
        <f t="shared" si="2"/>
        <v>97719478</v>
      </c>
      <c r="J12" s="39">
        <f t="shared" si="3"/>
        <v>8143289.833333333</v>
      </c>
      <c r="K12" s="42">
        <v>8143289</v>
      </c>
      <c r="L12" s="42">
        <v>8143289</v>
      </c>
      <c r="M12" s="42">
        <v>8143289</v>
      </c>
      <c r="N12" s="42">
        <v>8143289</v>
      </c>
      <c r="O12" s="42">
        <v>8143289</v>
      </c>
      <c r="P12" s="42">
        <v>8143289</v>
      </c>
      <c r="Q12" s="42">
        <v>8143289</v>
      </c>
      <c r="R12" s="42">
        <v>8143289</v>
      </c>
      <c r="S12" s="42">
        <v>8143289</v>
      </c>
      <c r="T12" s="42">
        <v>8143289</v>
      </c>
      <c r="U12" s="42">
        <v>8143289</v>
      </c>
      <c r="V12" s="40">
        <f t="shared" si="4"/>
        <v>8143299</v>
      </c>
      <c r="W12" s="39">
        <f t="shared" si="5"/>
        <v>97719478</v>
      </c>
      <c r="X12" s="67">
        <v>824000543</v>
      </c>
      <c r="Y12" s="68">
        <v>7</v>
      </c>
      <c r="Z12" s="67" t="s">
        <v>93</v>
      </c>
      <c r="AA12" s="68" t="s">
        <v>25</v>
      </c>
      <c r="AB12" s="69" t="s">
        <v>101</v>
      </c>
      <c r="AC12" s="67" t="s">
        <v>102</v>
      </c>
      <c r="AD12" s="67" t="s">
        <v>103</v>
      </c>
      <c r="AE12" s="67" t="s">
        <v>25</v>
      </c>
    </row>
    <row r="13" spans="1:31" s="12" customFormat="1" ht="18" customHeight="1" x14ac:dyDescent="0.25">
      <c r="A13" s="59">
        <v>20011</v>
      </c>
      <c r="B13" s="60" t="s">
        <v>64</v>
      </c>
      <c r="C13" s="61" t="s">
        <v>20</v>
      </c>
      <c r="D13" s="60" t="s">
        <v>65</v>
      </c>
      <c r="E13" s="62">
        <v>824000785</v>
      </c>
      <c r="F13" s="63">
        <v>2</v>
      </c>
      <c r="G13" s="80">
        <v>342637449</v>
      </c>
      <c r="H13" s="63"/>
      <c r="I13" s="86">
        <f t="shared" si="2"/>
        <v>342637449</v>
      </c>
      <c r="J13" s="39">
        <f t="shared" si="3"/>
        <v>28553120.75</v>
      </c>
      <c r="K13" s="42">
        <v>28553120</v>
      </c>
      <c r="L13" s="42">
        <v>28553120</v>
      </c>
      <c r="M13" s="42">
        <v>28553120</v>
      </c>
      <c r="N13" s="42">
        <v>28553120</v>
      </c>
      <c r="O13" s="42">
        <v>28553120</v>
      </c>
      <c r="P13" s="42">
        <v>28553120</v>
      </c>
      <c r="Q13" s="42">
        <v>28553120</v>
      </c>
      <c r="R13" s="42">
        <v>28553120</v>
      </c>
      <c r="S13" s="42">
        <v>28553120</v>
      </c>
      <c r="T13" s="42">
        <v>28553120</v>
      </c>
      <c r="U13" s="42">
        <v>28553120</v>
      </c>
      <c r="V13" s="40">
        <f t="shared" si="4"/>
        <v>28553129</v>
      </c>
      <c r="W13" s="39">
        <f t="shared" si="5"/>
        <v>342637449</v>
      </c>
      <c r="X13" s="67">
        <v>824000785</v>
      </c>
      <c r="Y13" s="68">
        <v>2</v>
      </c>
      <c r="Z13" s="67" t="s">
        <v>93</v>
      </c>
      <c r="AA13" s="68" t="s">
        <v>94</v>
      </c>
      <c r="AB13" s="69" t="s">
        <v>134</v>
      </c>
      <c r="AC13" s="71" t="s">
        <v>64</v>
      </c>
      <c r="AD13" s="67" t="s">
        <v>135</v>
      </c>
      <c r="AE13" s="67" t="s">
        <v>113</v>
      </c>
    </row>
    <row r="14" spans="1:31" s="12" customFormat="1" ht="18" customHeight="1" x14ac:dyDescent="0.25">
      <c r="A14" s="59">
        <v>20443</v>
      </c>
      <c r="B14" s="60" t="s">
        <v>85</v>
      </c>
      <c r="C14" s="61" t="s">
        <v>20</v>
      </c>
      <c r="D14" s="60" t="s">
        <v>86</v>
      </c>
      <c r="E14" s="62">
        <v>824000462</v>
      </c>
      <c r="F14" s="63">
        <v>9</v>
      </c>
      <c r="G14" s="63">
        <v>24716247</v>
      </c>
      <c r="H14" s="63"/>
      <c r="I14" s="86">
        <f t="shared" si="2"/>
        <v>24716247</v>
      </c>
      <c r="J14" s="39">
        <f t="shared" si="3"/>
        <v>2059687.25</v>
      </c>
      <c r="K14" s="42">
        <v>2059687</v>
      </c>
      <c r="L14" s="42">
        <v>2059687</v>
      </c>
      <c r="M14" s="42">
        <v>2059687</v>
      </c>
      <c r="N14" s="42">
        <v>2059687</v>
      </c>
      <c r="O14" s="42">
        <v>2059687</v>
      </c>
      <c r="P14" s="42">
        <v>2059687</v>
      </c>
      <c r="Q14" s="42">
        <v>2059687</v>
      </c>
      <c r="R14" s="42">
        <v>2059687</v>
      </c>
      <c r="S14" s="42">
        <v>2059687</v>
      </c>
      <c r="T14" s="42">
        <v>2059687</v>
      </c>
      <c r="U14" s="42">
        <v>2059687</v>
      </c>
      <c r="V14" s="40">
        <f t="shared" si="4"/>
        <v>2059690</v>
      </c>
      <c r="W14" s="39">
        <f t="shared" si="5"/>
        <v>24716247</v>
      </c>
      <c r="X14" s="67">
        <v>824000462</v>
      </c>
      <c r="Y14" s="68">
        <v>9</v>
      </c>
      <c r="Z14" s="67" t="s">
        <v>93</v>
      </c>
      <c r="AA14" s="68" t="s">
        <v>25</v>
      </c>
      <c r="AB14" s="69" t="s">
        <v>163</v>
      </c>
      <c r="AC14" s="67" t="s">
        <v>164</v>
      </c>
      <c r="AD14" s="67" t="s">
        <v>165</v>
      </c>
      <c r="AE14" s="67" t="s">
        <v>25</v>
      </c>
    </row>
    <row r="15" spans="1:31" s="12" customFormat="1" ht="18" customHeight="1" x14ac:dyDescent="0.25">
      <c r="A15" s="59">
        <v>20621</v>
      </c>
      <c r="B15" s="60" t="s">
        <v>52</v>
      </c>
      <c r="C15" s="61" t="s">
        <v>20</v>
      </c>
      <c r="D15" s="60" t="s">
        <v>53</v>
      </c>
      <c r="E15" s="90">
        <v>824000204</v>
      </c>
      <c r="F15" s="63">
        <v>5</v>
      </c>
      <c r="G15" s="63">
        <v>27697374</v>
      </c>
      <c r="H15" s="63"/>
      <c r="I15" s="86">
        <f t="shared" si="2"/>
        <v>27697374</v>
      </c>
      <c r="J15" s="39">
        <f t="shared" si="3"/>
        <v>2308114.5</v>
      </c>
      <c r="K15" s="42">
        <v>2308114</v>
      </c>
      <c r="L15" s="42">
        <v>2308114</v>
      </c>
      <c r="M15" s="42">
        <v>2308114</v>
      </c>
      <c r="N15" s="42">
        <v>2308114</v>
      </c>
      <c r="O15" s="42">
        <v>2308114</v>
      </c>
      <c r="P15" s="42">
        <v>2308114</v>
      </c>
      <c r="Q15" s="42">
        <v>2308114</v>
      </c>
      <c r="R15" s="42">
        <v>2308114</v>
      </c>
      <c r="S15" s="42">
        <v>2308114</v>
      </c>
      <c r="T15" s="42">
        <v>2308114</v>
      </c>
      <c r="U15" s="42">
        <v>2308114</v>
      </c>
      <c r="V15" s="40">
        <f t="shared" si="4"/>
        <v>2308120</v>
      </c>
      <c r="W15" s="39">
        <f t="shared" si="5"/>
        <v>27697374</v>
      </c>
      <c r="X15" s="67">
        <v>824000204</v>
      </c>
      <c r="Y15" s="68">
        <v>5</v>
      </c>
      <c r="Z15" s="67" t="s">
        <v>93</v>
      </c>
      <c r="AA15" s="68" t="s">
        <v>94</v>
      </c>
      <c r="AB15" s="69" t="s">
        <v>119</v>
      </c>
      <c r="AC15" s="71" t="s">
        <v>99</v>
      </c>
      <c r="AD15" s="67" t="s">
        <v>120</v>
      </c>
      <c r="AE15" s="67" t="s">
        <v>94</v>
      </c>
    </row>
    <row r="16" spans="1:31" s="12" customFormat="1" ht="18" customHeight="1" x14ac:dyDescent="0.25">
      <c r="A16" s="59">
        <v>20001</v>
      </c>
      <c r="B16" s="60" t="s">
        <v>50</v>
      </c>
      <c r="C16" s="61" t="s">
        <v>20</v>
      </c>
      <c r="D16" s="60" t="s">
        <v>82</v>
      </c>
      <c r="E16" s="62">
        <v>824000725</v>
      </c>
      <c r="F16" s="63">
        <v>0</v>
      </c>
      <c r="G16" s="63">
        <v>1088870409</v>
      </c>
      <c r="H16" s="63"/>
      <c r="I16" s="86">
        <f t="shared" si="2"/>
        <v>1088870409</v>
      </c>
      <c r="J16" s="39">
        <f t="shared" si="3"/>
        <v>90739200.75</v>
      </c>
      <c r="K16" s="42">
        <v>90739200</v>
      </c>
      <c r="L16" s="42">
        <v>90739200</v>
      </c>
      <c r="M16" s="42">
        <v>90739200</v>
      </c>
      <c r="N16" s="42">
        <v>90739200</v>
      </c>
      <c r="O16" s="42">
        <v>90739200</v>
      </c>
      <c r="P16" s="42">
        <v>90739200</v>
      </c>
      <c r="Q16" s="42">
        <v>90739200</v>
      </c>
      <c r="R16" s="42">
        <v>90739200</v>
      </c>
      <c r="S16" s="42">
        <v>90739200</v>
      </c>
      <c r="T16" s="42">
        <v>90739200</v>
      </c>
      <c r="U16" s="42">
        <v>90739200</v>
      </c>
      <c r="V16" s="40">
        <f t="shared" si="4"/>
        <v>90739209</v>
      </c>
      <c r="W16" s="39">
        <f t="shared" si="5"/>
        <v>1088870409</v>
      </c>
      <c r="X16" s="67">
        <v>824000725</v>
      </c>
      <c r="Y16" s="68">
        <v>0</v>
      </c>
      <c r="Z16" s="67" t="s">
        <v>93</v>
      </c>
      <c r="AA16" s="68" t="s">
        <v>25</v>
      </c>
      <c r="AB16" s="69" t="s">
        <v>159</v>
      </c>
      <c r="AC16" s="71" t="s">
        <v>50</v>
      </c>
      <c r="AD16" s="67" t="s">
        <v>160</v>
      </c>
      <c r="AE16" s="67" t="s">
        <v>25</v>
      </c>
    </row>
    <row r="17" spans="1:31" s="12" customFormat="1" ht="18" customHeight="1" x14ac:dyDescent="0.25">
      <c r="A17" s="59">
        <v>20045</v>
      </c>
      <c r="B17" s="60" t="s">
        <v>40</v>
      </c>
      <c r="C17" s="61" t="s">
        <v>20</v>
      </c>
      <c r="D17" s="60" t="s">
        <v>41</v>
      </c>
      <c r="E17" s="62">
        <v>824000425</v>
      </c>
      <c r="F17" s="63">
        <v>6</v>
      </c>
      <c r="G17" s="63">
        <v>18405770</v>
      </c>
      <c r="H17" s="63"/>
      <c r="I17" s="86">
        <f t="shared" si="2"/>
        <v>18405770</v>
      </c>
      <c r="J17" s="39">
        <f t="shared" si="3"/>
        <v>1533814.1666666667</v>
      </c>
      <c r="K17" s="42">
        <v>1533814</v>
      </c>
      <c r="L17" s="42">
        <v>1533814</v>
      </c>
      <c r="M17" s="42">
        <v>1533814</v>
      </c>
      <c r="N17" s="42">
        <v>1533814</v>
      </c>
      <c r="O17" s="42">
        <v>1533814</v>
      </c>
      <c r="P17" s="42">
        <v>1533814</v>
      </c>
      <c r="Q17" s="42">
        <v>1533814</v>
      </c>
      <c r="R17" s="42">
        <v>1533814</v>
      </c>
      <c r="S17" s="42">
        <v>1533814</v>
      </c>
      <c r="T17" s="42">
        <v>1533814</v>
      </c>
      <c r="U17" s="42">
        <v>1533814</v>
      </c>
      <c r="V17" s="40">
        <f t="shared" si="4"/>
        <v>1533816</v>
      </c>
      <c r="W17" s="39">
        <f t="shared" si="5"/>
        <v>18405770</v>
      </c>
      <c r="X17" s="70">
        <v>824000425</v>
      </c>
      <c r="Y17" s="68" t="s">
        <v>97</v>
      </c>
      <c r="Z17" s="71" t="s">
        <v>93</v>
      </c>
      <c r="AA17" s="71" t="s">
        <v>94</v>
      </c>
      <c r="AB17" s="67" t="s">
        <v>98</v>
      </c>
      <c r="AC17" s="67" t="s">
        <v>99</v>
      </c>
      <c r="AD17" s="67" t="s">
        <v>100</v>
      </c>
      <c r="AE17" s="71" t="s">
        <v>94</v>
      </c>
    </row>
    <row r="18" spans="1:31" s="12" customFormat="1" ht="18" customHeight="1" x14ac:dyDescent="0.25">
      <c r="A18" s="59">
        <v>20175</v>
      </c>
      <c r="B18" s="60" t="s">
        <v>48</v>
      </c>
      <c r="C18" s="61" t="s">
        <v>20</v>
      </c>
      <c r="D18" s="60" t="s">
        <v>49</v>
      </c>
      <c r="E18" s="62">
        <v>892300179</v>
      </c>
      <c r="F18" s="63">
        <v>3</v>
      </c>
      <c r="G18" s="63">
        <v>188808531</v>
      </c>
      <c r="H18" s="63"/>
      <c r="I18" s="86">
        <f t="shared" si="2"/>
        <v>188808531</v>
      </c>
      <c r="J18" s="39">
        <f t="shared" si="3"/>
        <v>15734044.25</v>
      </c>
      <c r="K18" s="42">
        <v>15734044</v>
      </c>
      <c r="L18" s="42">
        <v>15734044</v>
      </c>
      <c r="M18" s="42">
        <v>15734044</v>
      </c>
      <c r="N18" s="42">
        <v>15734044</v>
      </c>
      <c r="O18" s="42">
        <v>15734044</v>
      </c>
      <c r="P18" s="42">
        <v>15734044</v>
      </c>
      <c r="Q18" s="42">
        <v>15734044</v>
      </c>
      <c r="R18" s="42">
        <v>15734044</v>
      </c>
      <c r="S18" s="42">
        <v>15734044</v>
      </c>
      <c r="T18" s="42">
        <v>15734044</v>
      </c>
      <c r="U18" s="42">
        <v>15734044</v>
      </c>
      <c r="V18" s="40">
        <f t="shared" si="4"/>
        <v>15734047</v>
      </c>
      <c r="W18" s="39">
        <f t="shared" si="5"/>
        <v>188808531</v>
      </c>
      <c r="X18" s="72">
        <v>892300179</v>
      </c>
      <c r="Y18" s="73">
        <v>3</v>
      </c>
      <c r="Z18" s="67" t="s">
        <v>107</v>
      </c>
      <c r="AA18" s="73" t="s">
        <v>94</v>
      </c>
      <c r="AB18" s="74" t="s">
        <v>111</v>
      </c>
      <c r="AC18" s="72" t="s">
        <v>48</v>
      </c>
      <c r="AD18" s="72" t="s">
        <v>112</v>
      </c>
      <c r="AE18" s="72" t="s">
        <v>113</v>
      </c>
    </row>
    <row r="19" spans="1:31" s="12" customFormat="1" ht="18" customHeight="1" x14ac:dyDescent="0.25">
      <c r="A19" s="59">
        <v>20787</v>
      </c>
      <c r="B19" s="60" t="s">
        <v>71</v>
      </c>
      <c r="C19" s="61" t="s">
        <v>20</v>
      </c>
      <c r="D19" s="60" t="s">
        <v>72</v>
      </c>
      <c r="E19" s="62">
        <v>892300209</v>
      </c>
      <c r="F19" s="63">
        <v>6</v>
      </c>
      <c r="G19" s="63">
        <v>109897844</v>
      </c>
      <c r="H19" s="63"/>
      <c r="I19" s="86">
        <f t="shared" si="2"/>
        <v>109897844</v>
      </c>
      <c r="J19" s="39">
        <f t="shared" si="3"/>
        <v>9158153.666666666</v>
      </c>
      <c r="K19" s="42">
        <v>9158153</v>
      </c>
      <c r="L19" s="42">
        <v>9158153</v>
      </c>
      <c r="M19" s="42">
        <v>9158153</v>
      </c>
      <c r="N19" s="42">
        <v>9158153</v>
      </c>
      <c r="O19" s="42">
        <v>9158153</v>
      </c>
      <c r="P19" s="42">
        <v>9158153</v>
      </c>
      <c r="Q19" s="42">
        <v>9158153</v>
      </c>
      <c r="R19" s="42">
        <v>9158153</v>
      </c>
      <c r="S19" s="42">
        <v>9158153</v>
      </c>
      <c r="T19" s="42">
        <v>9158153</v>
      </c>
      <c r="U19" s="42">
        <v>9158153</v>
      </c>
      <c r="V19" s="40">
        <f t="shared" si="4"/>
        <v>9158161</v>
      </c>
      <c r="W19" s="39">
        <f t="shared" si="5"/>
        <v>109897844</v>
      </c>
      <c r="X19" s="67">
        <v>892300209</v>
      </c>
      <c r="Y19" s="68">
        <v>6</v>
      </c>
      <c r="Z19" s="67" t="s">
        <v>107</v>
      </c>
      <c r="AA19" s="68" t="s">
        <v>94</v>
      </c>
      <c r="AB19" s="67" t="s">
        <v>145</v>
      </c>
      <c r="AC19" s="67" t="s">
        <v>71</v>
      </c>
      <c r="AD19" s="77" t="s">
        <v>146</v>
      </c>
      <c r="AE19" s="77" t="s">
        <v>94</v>
      </c>
    </row>
    <row r="20" spans="1:31" s="12" customFormat="1" ht="18" customHeight="1" x14ac:dyDescent="0.25">
      <c r="A20" s="59">
        <v>20750</v>
      </c>
      <c r="B20" s="60" t="s">
        <v>83</v>
      </c>
      <c r="C20" s="61" t="s">
        <v>20</v>
      </c>
      <c r="D20" s="60" t="s">
        <v>84</v>
      </c>
      <c r="E20" s="62">
        <v>824000469</v>
      </c>
      <c r="F20" s="63">
        <v>1</v>
      </c>
      <c r="G20" s="63">
        <v>48509912</v>
      </c>
      <c r="H20" s="63"/>
      <c r="I20" s="86">
        <f t="shared" si="2"/>
        <v>48509912</v>
      </c>
      <c r="J20" s="39">
        <f t="shared" si="3"/>
        <v>4042492.6666666665</v>
      </c>
      <c r="K20" s="42">
        <v>4042492</v>
      </c>
      <c r="L20" s="42">
        <v>4042492</v>
      </c>
      <c r="M20" s="42">
        <v>4042492</v>
      </c>
      <c r="N20" s="42">
        <v>4042492</v>
      </c>
      <c r="O20" s="42">
        <v>4042492</v>
      </c>
      <c r="P20" s="42">
        <v>4042492</v>
      </c>
      <c r="Q20" s="42">
        <v>4042492</v>
      </c>
      <c r="R20" s="42">
        <v>4042492</v>
      </c>
      <c r="S20" s="42">
        <v>4042492</v>
      </c>
      <c r="T20" s="42">
        <v>4042492</v>
      </c>
      <c r="U20" s="42">
        <v>4042492</v>
      </c>
      <c r="V20" s="40">
        <f t="shared" si="4"/>
        <v>4042500</v>
      </c>
      <c r="W20" s="39">
        <f t="shared" si="5"/>
        <v>48509912</v>
      </c>
      <c r="X20" s="67">
        <v>824000469</v>
      </c>
      <c r="Y20" s="68">
        <v>1</v>
      </c>
      <c r="Z20" s="67" t="s">
        <v>93</v>
      </c>
      <c r="AA20" s="68" t="s">
        <v>94</v>
      </c>
      <c r="AB20" s="67" t="s">
        <v>161</v>
      </c>
      <c r="AC20" s="67" t="s">
        <v>50</v>
      </c>
      <c r="AD20" s="77" t="s">
        <v>162</v>
      </c>
      <c r="AE20" s="77" t="s">
        <v>94</v>
      </c>
    </row>
    <row r="21" spans="1:31" s="12" customFormat="1" ht="18" customHeight="1" x14ac:dyDescent="0.25">
      <c r="A21" s="59">
        <v>20614</v>
      </c>
      <c r="B21" s="60" t="s">
        <v>80</v>
      </c>
      <c r="C21" s="61" t="s">
        <v>20</v>
      </c>
      <c r="D21" s="60" t="s">
        <v>81</v>
      </c>
      <c r="E21" s="62">
        <v>824000449</v>
      </c>
      <c r="F21" s="63">
        <v>2</v>
      </c>
      <c r="G21" s="80">
        <v>74095186</v>
      </c>
      <c r="H21" s="63"/>
      <c r="I21" s="86">
        <f t="shared" si="2"/>
        <v>74095186</v>
      </c>
      <c r="J21" s="39">
        <f t="shared" si="3"/>
        <v>6174598.833333333</v>
      </c>
      <c r="K21" s="42">
        <v>6174598</v>
      </c>
      <c r="L21" s="42">
        <v>6174598</v>
      </c>
      <c r="M21" s="42">
        <v>6174598</v>
      </c>
      <c r="N21" s="42">
        <v>6174598</v>
      </c>
      <c r="O21" s="42">
        <v>6174598</v>
      </c>
      <c r="P21" s="42">
        <v>6174598</v>
      </c>
      <c r="Q21" s="42">
        <v>6174598</v>
      </c>
      <c r="R21" s="42">
        <v>6174598</v>
      </c>
      <c r="S21" s="42">
        <v>6174598</v>
      </c>
      <c r="T21" s="42">
        <v>6174598</v>
      </c>
      <c r="U21" s="42">
        <v>6174598</v>
      </c>
      <c r="V21" s="40">
        <f t="shared" si="4"/>
        <v>6174608</v>
      </c>
      <c r="W21" s="39">
        <f t="shared" si="5"/>
        <v>74095186</v>
      </c>
      <c r="X21" s="67">
        <v>824000449</v>
      </c>
      <c r="Y21" s="68">
        <v>2</v>
      </c>
      <c r="Z21" s="67" t="s">
        <v>107</v>
      </c>
      <c r="AA21" s="68" t="s">
        <v>94</v>
      </c>
      <c r="AB21" s="69" t="s">
        <v>156</v>
      </c>
      <c r="AC21" s="71" t="s">
        <v>157</v>
      </c>
      <c r="AD21" s="67" t="s">
        <v>158</v>
      </c>
      <c r="AE21" s="67" t="s">
        <v>94</v>
      </c>
    </row>
    <row r="22" spans="1:31" s="12" customFormat="1" ht="18" customHeight="1" x14ac:dyDescent="0.25">
      <c r="A22" s="59">
        <v>20550</v>
      </c>
      <c r="B22" s="60" t="s">
        <v>76</v>
      </c>
      <c r="C22" s="61" t="s">
        <v>20</v>
      </c>
      <c r="D22" s="60" t="s">
        <v>77</v>
      </c>
      <c r="E22" s="62">
        <v>800150497</v>
      </c>
      <c r="F22" s="63">
        <v>1</v>
      </c>
      <c r="G22" s="63">
        <v>131597766</v>
      </c>
      <c r="H22" s="63"/>
      <c r="I22" s="86">
        <f t="shared" si="2"/>
        <v>131597766</v>
      </c>
      <c r="J22" s="39">
        <f t="shared" si="3"/>
        <v>10966480.5</v>
      </c>
      <c r="K22" s="42">
        <v>10966480</v>
      </c>
      <c r="L22" s="42">
        <v>10966480</v>
      </c>
      <c r="M22" s="42">
        <v>10966480</v>
      </c>
      <c r="N22" s="42">
        <v>10966480</v>
      </c>
      <c r="O22" s="42">
        <v>10966480</v>
      </c>
      <c r="P22" s="42">
        <v>10966480</v>
      </c>
      <c r="Q22" s="42">
        <v>10966480</v>
      </c>
      <c r="R22" s="42">
        <v>10966480</v>
      </c>
      <c r="S22" s="42">
        <v>10966480</v>
      </c>
      <c r="T22" s="42">
        <v>10966480</v>
      </c>
      <c r="U22" s="42">
        <v>10966480</v>
      </c>
      <c r="V22" s="40">
        <f t="shared" si="4"/>
        <v>10966486</v>
      </c>
      <c r="W22" s="39">
        <f t="shared" si="5"/>
        <v>131597766</v>
      </c>
      <c r="X22" s="70">
        <v>800150497</v>
      </c>
      <c r="Y22" s="68" t="s">
        <v>114</v>
      </c>
      <c r="Z22" s="71" t="s">
        <v>24</v>
      </c>
      <c r="AA22" s="71" t="s">
        <v>25</v>
      </c>
      <c r="AB22" s="71" t="s">
        <v>151</v>
      </c>
      <c r="AC22" s="71" t="s">
        <v>64</v>
      </c>
      <c r="AD22" s="67" t="s">
        <v>152</v>
      </c>
      <c r="AE22" s="71" t="s">
        <v>25</v>
      </c>
    </row>
    <row r="23" spans="1:31" s="12" customFormat="1" ht="18" customHeight="1" x14ac:dyDescent="0.25">
      <c r="A23" s="59">
        <v>20013</v>
      </c>
      <c r="B23" s="60" t="s">
        <v>44</v>
      </c>
      <c r="C23" s="61" t="s">
        <v>20</v>
      </c>
      <c r="D23" s="60" t="s">
        <v>45</v>
      </c>
      <c r="E23" s="62">
        <v>892300358</v>
      </c>
      <c r="F23" s="63">
        <v>5</v>
      </c>
      <c r="G23" s="63">
        <v>151848954</v>
      </c>
      <c r="H23" s="63"/>
      <c r="I23" s="86">
        <f t="shared" si="2"/>
        <v>151848954</v>
      </c>
      <c r="J23" s="39">
        <f t="shared" si="3"/>
        <v>12654079.5</v>
      </c>
      <c r="K23" s="42">
        <v>12654079</v>
      </c>
      <c r="L23" s="42">
        <v>12654079</v>
      </c>
      <c r="M23" s="42">
        <v>12654079</v>
      </c>
      <c r="N23" s="42">
        <v>12654079</v>
      </c>
      <c r="O23" s="42">
        <v>12654079</v>
      </c>
      <c r="P23" s="42">
        <v>12654079</v>
      </c>
      <c r="Q23" s="42">
        <v>12654079</v>
      </c>
      <c r="R23" s="42">
        <v>12654079</v>
      </c>
      <c r="S23" s="42">
        <v>12654079</v>
      </c>
      <c r="T23" s="42">
        <v>12654079</v>
      </c>
      <c r="U23" s="42">
        <v>12654079</v>
      </c>
      <c r="V23" s="40">
        <f t="shared" si="4"/>
        <v>12654085</v>
      </c>
      <c r="W23" s="39">
        <f t="shared" si="5"/>
        <v>151848954</v>
      </c>
      <c r="X23" s="67">
        <v>892300358</v>
      </c>
      <c r="Y23" s="68">
        <v>5</v>
      </c>
      <c r="Z23" s="67" t="s">
        <v>93</v>
      </c>
      <c r="AA23" s="68" t="s">
        <v>25</v>
      </c>
      <c r="AB23" s="69" t="s">
        <v>104</v>
      </c>
      <c r="AC23" s="71" t="s">
        <v>105</v>
      </c>
      <c r="AD23" s="67" t="s">
        <v>106</v>
      </c>
      <c r="AE23" s="67" t="s">
        <v>25</v>
      </c>
    </row>
    <row r="24" spans="1:31" s="12" customFormat="1" ht="18" customHeight="1" x14ac:dyDescent="0.25">
      <c r="A24" s="59">
        <v>20517</v>
      </c>
      <c r="B24" s="60" t="s">
        <v>68</v>
      </c>
      <c r="C24" s="61" t="s">
        <v>20</v>
      </c>
      <c r="D24" s="60" t="s">
        <v>69</v>
      </c>
      <c r="E24" s="62">
        <v>800026173</v>
      </c>
      <c r="F24" s="63">
        <v>0</v>
      </c>
      <c r="G24" s="63">
        <v>253247849</v>
      </c>
      <c r="H24" s="63"/>
      <c r="I24" s="86">
        <f t="shared" si="2"/>
        <v>253247849</v>
      </c>
      <c r="J24" s="39">
        <f t="shared" si="3"/>
        <v>21103987.416666668</v>
      </c>
      <c r="K24" s="42">
        <v>21103987</v>
      </c>
      <c r="L24" s="42">
        <v>21103987</v>
      </c>
      <c r="M24" s="42">
        <v>21103987</v>
      </c>
      <c r="N24" s="42">
        <v>21103987</v>
      </c>
      <c r="O24" s="42">
        <v>21103987</v>
      </c>
      <c r="P24" s="42">
        <v>21103987</v>
      </c>
      <c r="Q24" s="42">
        <v>21103987</v>
      </c>
      <c r="R24" s="42">
        <v>21103987</v>
      </c>
      <c r="S24" s="42">
        <v>21103987</v>
      </c>
      <c r="T24" s="42">
        <v>21103987</v>
      </c>
      <c r="U24" s="42">
        <v>21103987</v>
      </c>
      <c r="V24" s="40">
        <f t="shared" si="4"/>
        <v>21103992</v>
      </c>
      <c r="W24" s="39">
        <f t="shared" si="5"/>
        <v>253247849</v>
      </c>
      <c r="X24" s="70">
        <v>800026173</v>
      </c>
      <c r="Y24" s="68" t="s">
        <v>139</v>
      </c>
      <c r="Z24" s="71" t="s">
        <v>115</v>
      </c>
      <c r="AA24" s="71" t="s">
        <v>94</v>
      </c>
      <c r="AB24" s="67" t="s">
        <v>140</v>
      </c>
      <c r="AC24" s="67" t="s">
        <v>56</v>
      </c>
      <c r="AD24" s="67" t="s">
        <v>141</v>
      </c>
      <c r="AE24" s="71" t="s">
        <v>94</v>
      </c>
    </row>
    <row r="25" spans="1:31" s="12" customFormat="1" ht="18" customHeight="1" x14ac:dyDescent="0.25">
      <c r="A25" s="59">
        <v>20710</v>
      </c>
      <c r="B25" s="60" t="s">
        <v>73</v>
      </c>
      <c r="C25" s="61" t="s">
        <v>20</v>
      </c>
      <c r="D25" s="60" t="s">
        <v>74</v>
      </c>
      <c r="E25" s="62">
        <v>824000586</v>
      </c>
      <c r="F25" s="63">
        <v>3</v>
      </c>
      <c r="G25" s="80">
        <v>138808446</v>
      </c>
      <c r="H25" s="63"/>
      <c r="I25" s="86">
        <f t="shared" si="2"/>
        <v>138808446</v>
      </c>
      <c r="J25" s="39">
        <f t="shared" si="3"/>
        <v>11567370.5</v>
      </c>
      <c r="K25" s="42">
        <v>11567370</v>
      </c>
      <c r="L25" s="42">
        <v>11567370</v>
      </c>
      <c r="M25" s="42">
        <v>11567370</v>
      </c>
      <c r="N25" s="42">
        <v>11567370</v>
      </c>
      <c r="O25" s="42">
        <v>11567370</v>
      </c>
      <c r="P25" s="42">
        <v>11567370</v>
      </c>
      <c r="Q25" s="42">
        <v>11567370</v>
      </c>
      <c r="R25" s="42">
        <v>11567370</v>
      </c>
      <c r="S25" s="42">
        <v>11567370</v>
      </c>
      <c r="T25" s="42">
        <v>11567370</v>
      </c>
      <c r="U25" s="42">
        <v>11567370</v>
      </c>
      <c r="V25" s="40">
        <f t="shared" si="4"/>
        <v>11567376</v>
      </c>
      <c r="W25" s="39">
        <f t="shared" si="5"/>
        <v>138808446</v>
      </c>
      <c r="X25" s="67">
        <v>824000586</v>
      </c>
      <c r="Y25" s="68">
        <v>3</v>
      </c>
      <c r="Z25" s="67" t="s">
        <v>93</v>
      </c>
      <c r="AA25" s="68" t="s">
        <v>94</v>
      </c>
      <c r="AB25" s="69">
        <v>539252882</v>
      </c>
      <c r="AC25" s="71" t="s">
        <v>147</v>
      </c>
      <c r="AD25" s="67">
        <v>539254193</v>
      </c>
      <c r="AE25" s="67" t="s">
        <v>94</v>
      </c>
    </row>
    <row r="26" spans="1:31" s="12" customFormat="1" ht="18" customHeight="1" x14ac:dyDescent="0.25">
      <c r="A26" s="59">
        <v>20250</v>
      </c>
      <c r="B26" s="60" t="s">
        <v>54</v>
      </c>
      <c r="C26" s="61" t="s">
        <v>20</v>
      </c>
      <c r="D26" s="60" t="s">
        <v>55</v>
      </c>
      <c r="E26" s="62">
        <v>824000440</v>
      </c>
      <c r="F26" s="63">
        <v>7</v>
      </c>
      <c r="G26" s="63">
        <v>86558364</v>
      </c>
      <c r="H26" s="63"/>
      <c r="I26" s="86">
        <f t="shared" si="2"/>
        <v>86558364</v>
      </c>
      <c r="J26" s="39">
        <f t="shared" si="3"/>
        <v>7213197</v>
      </c>
      <c r="K26" s="42">
        <v>7213197</v>
      </c>
      <c r="L26" s="42">
        <v>7213197</v>
      </c>
      <c r="M26" s="42">
        <v>7213197</v>
      </c>
      <c r="N26" s="42">
        <v>7213197</v>
      </c>
      <c r="O26" s="42">
        <v>7213197</v>
      </c>
      <c r="P26" s="42">
        <v>7213197</v>
      </c>
      <c r="Q26" s="42">
        <v>7213197</v>
      </c>
      <c r="R26" s="42">
        <v>7213197</v>
      </c>
      <c r="S26" s="42">
        <v>7213197</v>
      </c>
      <c r="T26" s="42">
        <v>7213197</v>
      </c>
      <c r="U26" s="42">
        <v>7213197</v>
      </c>
      <c r="V26" s="40">
        <f t="shared" si="4"/>
        <v>7213197</v>
      </c>
      <c r="W26" s="39">
        <f t="shared" si="5"/>
        <v>86558364</v>
      </c>
      <c r="X26" s="67">
        <v>824000440</v>
      </c>
      <c r="Y26" s="68">
        <v>7</v>
      </c>
      <c r="Z26" s="67" t="s">
        <v>93</v>
      </c>
      <c r="AA26" s="68" t="s">
        <v>94</v>
      </c>
      <c r="AB26" s="69" t="s">
        <v>121</v>
      </c>
      <c r="AC26" s="71" t="s">
        <v>122</v>
      </c>
      <c r="AD26" s="67" t="s">
        <v>123</v>
      </c>
      <c r="AE26" s="67" t="s">
        <v>94</v>
      </c>
    </row>
    <row r="27" spans="1:31" s="12" customFormat="1" ht="18" customHeight="1" x14ac:dyDescent="0.25">
      <c r="A27" s="59">
        <v>20310</v>
      </c>
      <c r="B27" s="60" t="s">
        <v>46</v>
      </c>
      <c r="C27" s="61" t="s">
        <v>20</v>
      </c>
      <c r="D27" s="60" t="s">
        <v>47</v>
      </c>
      <c r="E27" s="62">
        <v>824000472</v>
      </c>
      <c r="F27" s="63">
        <v>2</v>
      </c>
      <c r="G27" s="63">
        <v>22166488</v>
      </c>
      <c r="H27" s="63"/>
      <c r="I27" s="86">
        <f t="shared" si="2"/>
        <v>22166488</v>
      </c>
      <c r="J27" s="39">
        <f t="shared" si="3"/>
        <v>1847207.3333333333</v>
      </c>
      <c r="K27" s="42">
        <v>1847207</v>
      </c>
      <c r="L27" s="42">
        <v>1847207</v>
      </c>
      <c r="M27" s="42">
        <v>1847207</v>
      </c>
      <c r="N27" s="42">
        <v>1847207</v>
      </c>
      <c r="O27" s="42">
        <v>1847207</v>
      </c>
      <c r="P27" s="42">
        <v>1847207</v>
      </c>
      <c r="Q27" s="42">
        <v>1847207</v>
      </c>
      <c r="R27" s="42">
        <v>1847207</v>
      </c>
      <c r="S27" s="42">
        <v>1847207</v>
      </c>
      <c r="T27" s="42">
        <v>1847207</v>
      </c>
      <c r="U27" s="42">
        <v>1847207</v>
      </c>
      <c r="V27" s="40">
        <f t="shared" si="4"/>
        <v>1847211</v>
      </c>
      <c r="W27" s="39">
        <f t="shared" si="5"/>
        <v>22166488</v>
      </c>
      <c r="X27" s="67">
        <v>824000472</v>
      </c>
      <c r="Y27" s="68">
        <v>2</v>
      </c>
      <c r="Z27" s="67" t="s">
        <v>107</v>
      </c>
      <c r="AA27" s="68" t="s">
        <v>94</v>
      </c>
      <c r="AB27" s="69" t="s">
        <v>108</v>
      </c>
      <c r="AC27" s="71" t="s">
        <v>109</v>
      </c>
      <c r="AD27" s="67" t="s">
        <v>110</v>
      </c>
      <c r="AE27" s="67" t="s">
        <v>94</v>
      </c>
    </row>
    <row r="28" spans="1:31" s="12" customFormat="1" ht="18" customHeight="1" x14ac:dyDescent="0.25">
      <c r="A28" s="59">
        <v>20032</v>
      </c>
      <c r="B28" s="60" t="s">
        <v>38</v>
      </c>
      <c r="C28" s="61" t="s">
        <v>20</v>
      </c>
      <c r="D28" s="60" t="s">
        <v>39</v>
      </c>
      <c r="E28" s="62">
        <v>824000442</v>
      </c>
      <c r="F28" s="63">
        <v>1</v>
      </c>
      <c r="G28" s="63">
        <v>87710726</v>
      </c>
      <c r="H28" s="63"/>
      <c r="I28" s="86">
        <f t="shared" si="2"/>
        <v>87710726</v>
      </c>
      <c r="J28" s="39">
        <f t="shared" si="3"/>
        <v>7309227.166666667</v>
      </c>
      <c r="K28" s="42">
        <v>7309227</v>
      </c>
      <c r="L28" s="42">
        <v>7309227</v>
      </c>
      <c r="M28" s="42">
        <v>7309227</v>
      </c>
      <c r="N28" s="42">
        <v>7309227</v>
      </c>
      <c r="O28" s="42">
        <v>7309227</v>
      </c>
      <c r="P28" s="42">
        <v>7309227</v>
      </c>
      <c r="Q28" s="42">
        <v>7309227</v>
      </c>
      <c r="R28" s="42">
        <v>7309227</v>
      </c>
      <c r="S28" s="42">
        <v>7309227</v>
      </c>
      <c r="T28" s="42">
        <v>7309227</v>
      </c>
      <c r="U28" s="42">
        <v>7309227</v>
      </c>
      <c r="V28" s="40">
        <f t="shared" si="4"/>
        <v>7309229</v>
      </c>
      <c r="W28" s="39">
        <f t="shared" si="5"/>
        <v>87710726</v>
      </c>
      <c r="X28" s="67">
        <v>824000442</v>
      </c>
      <c r="Y28" s="68">
        <v>1</v>
      </c>
      <c r="Z28" s="67" t="s">
        <v>93</v>
      </c>
      <c r="AA28" s="68" t="s">
        <v>94</v>
      </c>
      <c r="AB28" s="69" t="s">
        <v>95</v>
      </c>
      <c r="AC28" s="67"/>
      <c r="AD28" s="67" t="s">
        <v>96</v>
      </c>
      <c r="AE28" s="67" t="s">
        <v>25</v>
      </c>
    </row>
    <row r="29" spans="1:31" s="12" customFormat="1" ht="18" customHeight="1" x14ac:dyDescent="0.25">
      <c r="A29" s="59">
        <v>20295</v>
      </c>
      <c r="B29" s="60" t="s">
        <v>66</v>
      </c>
      <c r="C29" s="61" t="s">
        <v>20</v>
      </c>
      <c r="D29" s="60" t="s">
        <v>67</v>
      </c>
      <c r="E29" s="62">
        <v>892300387</v>
      </c>
      <c r="F29" s="63">
        <v>9</v>
      </c>
      <c r="G29" s="63">
        <v>49615558</v>
      </c>
      <c r="H29" s="63"/>
      <c r="I29" s="86">
        <f t="shared" si="2"/>
        <v>49615558</v>
      </c>
      <c r="J29" s="39">
        <f t="shared" si="3"/>
        <v>4134629.8333333335</v>
      </c>
      <c r="K29" s="42">
        <v>4134629</v>
      </c>
      <c r="L29" s="42">
        <v>4134629</v>
      </c>
      <c r="M29" s="42">
        <v>4134629</v>
      </c>
      <c r="N29" s="42">
        <v>4134629</v>
      </c>
      <c r="O29" s="42">
        <v>4134629</v>
      </c>
      <c r="P29" s="42">
        <v>4134629</v>
      </c>
      <c r="Q29" s="42">
        <v>4134629</v>
      </c>
      <c r="R29" s="42">
        <v>4134629</v>
      </c>
      <c r="S29" s="42">
        <v>4134629</v>
      </c>
      <c r="T29" s="42">
        <v>4134629</v>
      </c>
      <c r="U29" s="42">
        <v>4134629</v>
      </c>
      <c r="V29" s="40">
        <f t="shared" si="4"/>
        <v>4134639</v>
      </c>
      <c r="W29" s="39">
        <f t="shared" si="5"/>
        <v>49615558</v>
      </c>
      <c r="X29" s="67">
        <v>892300387</v>
      </c>
      <c r="Y29" s="68">
        <v>9</v>
      </c>
      <c r="Z29" s="67" t="s">
        <v>136</v>
      </c>
      <c r="AA29" s="68" t="s">
        <v>25</v>
      </c>
      <c r="AB29" s="69" t="s">
        <v>137</v>
      </c>
      <c r="AC29" s="67" t="s">
        <v>66</v>
      </c>
      <c r="AD29" s="67" t="s">
        <v>138</v>
      </c>
      <c r="AE29" s="67" t="s">
        <v>25</v>
      </c>
    </row>
    <row r="30" spans="1:31" s="12" customFormat="1" ht="18" customHeight="1" x14ac:dyDescent="0.25">
      <c r="A30" s="59">
        <v>20383</v>
      </c>
      <c r="B30" s="60" t="s">
        <v>75</v>
      </c>
      <c r="C30" s="61" t="s">
        <v>20</v>
      </c>
      <c r="D30" s="60" t="s">
        <v>41</v>
      </c>
      <c r="E30" s="62">
        <v>892300343</v>
      </c>
      <c r="F30" s="63">
        <v>5</v>
      </c>
      <c r="G30" s="63">
        <v>52902422</v>
      </c>
      <c r="H30" s="63"/>
      <c r="I30" s="86">
        <f t="shared" si="2"/>
        <v>52902422</v>
      </c>
      <c r="J30" s="39">
        <f t="shared" si="3"/>
        <v>4408535.166666667</v>
      </c>
      <c r="K30" s="42">
        <v>4408535</v>
      </c>
      <c r="L30" s="42">
        <v>4408535</v>
      </c>
      <c r="M30" s="42">
        <v>4408535</v>
      </c>
      <c r="N30" s="42">
        <v>4408535</v>
      </c>
      <c r="O30" s="42">
        <v>4408535</v>
      </c>
      <c r="P30" s="42">
        <v>4408535</v>
      </c>
      <c r="Q30" s="42">
        <v>4408535</v>
      </c>
      <c r="R30" s="42">
        <v>4408535</v>
      </c>
      <c r="S30" s="42">
        <v>4408535</v>
      </c>
      <c r="T30" s="42">
        <v>4408535</v>
      </c>
      <c r="U30" s="42">
        <v>4408535</v>
      </c>
      <c r="V30" s="40">
        <f t="shared" si="4"/>
        <v>4408537</v>
      </c>
      <c r="W30" s="39">
        <f t="shared" si="5"/>
        <v>52902422</v>
      </c>
      <c r="X30" s="71">
        <v>892300343</v>
      </c>
      <c r="Y30" s="71" t="s">
        <v>148</v>
      </c>
      <c r="Z30" s="78" t="s">
        <v>93</v>
      </c>
      <c r="AA30" s="78" t="s">
        <v>25</v>
      </c>
      <c r="AB30" s="78" t="s">
        <v>149</v>
      </c>
      <c r="AC30" s="78"/>
      <c r="AD30" s="78" t="s">
        <v>150</v>
      </c>
      <c r="AE30" s="83" t="s">
        <v>25</v>
      </c>
    </row>
    <row r="31" spans="1:31" s="12" customFormat="1" ht="18" customHeight="1" x14ac:dyDescent="0.25">
      <c r="A31" s="59">
        <v>20228</v>
      </c>
      <c r="B31" s="60" t="s">
        <v>56</v>
      </c>
      <c r="C31" s="63" t="s">
        <v>57</v>
      </c>
      <c r="D31" s="60" t="s">
        <v>58</v>
      </c>
      <c r="E31" s="62">
        <v>824000426</v>
      </c>
      <c r="F31" s="63">
        <v>3</v>
      </c>
      <c r="G31" s="63"/>
      <c r="H31" s="81">
        <v>154018918</v>
      </c>
      <c r="I31" s="86">
        <f t="shared" si="2"/>
        <v>154018918</v>
      </c>
      <c r="J31" s="39">
        <f t="shared" si="3"/>
        <v>12834909.833333334</v>
      </c>
      <c r="K31" s="42">
        <v>12834909</v>
      </c>
      <c r="L31" s="42">
        <v>12834909</v>
      </c>
      <c r="M31" s="42">
        <v>12834909</v>
      </c>
      <c r="N31" s="42">
        <v>12834909</v>
      </c>
      <c r="O31" s="42">
        <v>12834909</v>
      </c>
      <c r="P31" s="42">
        <v>12834909</v>
      </c>
      <c r="Q31" s="42">
        <v>12834909</v>
      </c>
      <c r="R31" s="42">
        <v>12834909</v>
      </c>
      <c r="S31" s="42">
        <v>12834909</v>
      </c>
      <c r="T31" s="42">
        <v>12834909</v>
      </c>
      <c r="U31" s="42">
        <v>12834909</v>
      </c>
      <c r="V31" s="40">
        <f t="shared" si="4"/>
        <v>12834919</v>
      </c>
      <c r="W31" s="39">
        <f t="shared" si="5"/>
        <v>154018918</v>
      </c>
      <c r="X31" s="70">
        <v>824000426</v>
      </c>
      <c r="Y31" s="75">
        <v>3</v>
      </c>
      <c r="Z31" s="76" t="s">
        <v>115</v>
      </c>
      <c r="AA31" s="76" t="s">
        <v>94</v>
      </c>
      <c r="AB31" s="67" t="s">
        <v>124</v>
      </c>
      <c r="AC31" s="70" t="s">
        <v>56</v>
      </c>
      <c r="AD31" s="67" t="s">
        <v>125</v>
      </c>
      <c r="AE31" s="76" t="s">
        <v>94</v>
      </c>
    </row>
    <row r="32" spans="1:31" s="12" customFormat="1" ht="18" customHeight="1" x14ac:dyDescent="0.25">
      <c r="A32" s="59">
        <v>20570</v>
      </c>
      <c r="B32" s="60" t="s">
        <v>59</v>
      </c>
      <c r="C32" s="63" t="s">
        <v>57</v>
      </c>
      <c r="D32" s="60" t="s">
        <v>60</v>
      </c>
      <c r="E32" s="62">
        <v>824002672</v>
      </c>
      <c r="F32" s="63">
        <v>8</v>
      </c>
      <c r="G32" s="63"/>
      <c r="H32" s="82">
        <v>62206163</v>
      </c>
      <c r="I32" s="86">
        <f t="shared" si="2"/>
        <v>62206163</v>
      </c>
      <c r="J32" s="39">
        <f t="shared" si="3"/>
        <v>5183846.916666667</v>
      </c>
      <c r="K32" s="42">
        <v>5183846</v>
      </c>
      <c r="L32" s="42">
        <v>5183846</v>
      </c>
      <c r="M32" s="42">
        <v>5183846</v>
      </c>
      <c r="N32" s="42">
        <v>5183846</v>
      </c>
      <c r="O32" s="42">
        <v>5183846</v>
      </c>
      <c r="P32" s="42">
        <v>5183846</v>
      </c>
      <c r="Q32" s="42">
        <v>5183846</v>
      </c>
      <c r="R32" s="42">
        <v>5183846</v>
      </c>
      <c r="S32" s="42">
        <v>5183846</v>
      </c>
      <c r="T32" s="42">
        <v>5183846</v>
      </c>
      <c r="U32" s="42">
        <v>5183846</v>
      </c>
      <c r="V32" s="40">
        <f t="shared" si="4"/>
        <v>5183857</v>
      </c>
      <c r="W32" s="39">
        <f t="shared" si="5"/>
        <v>62206163</v>
      </c>
      <c r="X32" s="67" t="s">
        <v>126</v>
      </c>
      <c r="Y32" s="68">
        <v>8</v>
      </c>
      <c r="Z32" s="67" t="s">
        <v>93</v>
      </c>
      <c r="AA32" s="68" t="s">
        <v>94</v>
      </c>
      <c r="AB32" s="69" t="s">
        <v>127</v>
      </c>
      <c r="AC32" s="67" t="s">
        <v>128</v>
      </c>
      <c r="AD32" s="67" t="s">
        <v>129</v>
      </c>
      <c r="AE32" s="67" t="s">
        <v>94</v>
      </c>
    </row>
    <row r="33" spans="1:31" s="12" customFormat="1" ht="18" customHeight="1" x14ac:dyDescent="0.25">
      <c r="A33" s="59">
        <v>20001</v>
      </c>
      <c r="B33" s="60" t="s">
        <v>50</v>
      </c>
      <c r="C33" s="63" t="s">
        <v>20</v>
      </c>
      <c r="D33" s="60" t="s">
        <v>63</v>
      </c>
      <c r="E33" s="62">
        <v>892399994</v>
      </c>
      <c r="F33" s="63">
        <v>5</v>
      </c>
      <c r="G33" s="63"/>
      <c r="H33" s="82">
        <v>422782786</v>
      </c>
      <c r="I33" s="86">
        <f t="shared" si="2"/>
        <v>422782786</v>
      </c>
      <c r="J33" s="39">
        <f t="shared" si="3"/>
        <v>35231898.833333336</v>
      </c>
      <c r="K33" s="42">
        <v>35231898</v>
      </c>
      <c r="L33" s="42">
        <v>35231898</v>
      </c>
      <c r="M33" s="42">
        <v>35231898</v>
      </c>
      <c r="N33" s="42">
        <v>35231898</v>
      </c>
      <c r="O33" s="42">
        <v>35231898</v>
      </c>
      <c r="P33" s="42">
        <v>35231898</v>
      </c>
      <c r="Q33" s="42">
        <v>35231898</v>
      </c>
      <c r="R33" s="42">
        <v>35231898</v>
      </c>
      <c r="S33" s="42">
        <v>35231898</v>
      </c>
      <c r="T33" s="42">
        <v>35231898</v>
      </c>
      <c r="U33" s="42">
        <v>35231898</v>
      </c>
      <c r="V33" s="40">
        <f t="shared" si="4"/>
        <v>35231908</v>
      </c>
      <c r="W33" s="39">
        <f t="shared" si="5"/>
        <v>422782786</v>
      </c>
      <c r="X33" s="67">
        <v>892399994</v>
      </c>
      <c r="Y33" s="68">
        <v>5</v>
      </c>
      <c r="Z33" s="67" t="s">
        <v>24</v>
      </c>
      <c r="AA33" s="68" t="s">
        <v>94</v>
      </c>
      <c r="AB33" s="69" t="s">
        <v>132</v>
      </c>
      <c r="AC33" s="67" t="s">
        <v>50</v>
      </c>
      <c r="AD33" s="67" t="s">
        <v>133</v>
      </c>
      <c r="AE33" s="67" t="s">
        <v>25</v>
      </c>
    </row>
    <row r="34" spans="1:31" s="12" customFormat="1" ht="18" customHeight="1" x14ac:dyDescent="0.25">
      <c r="A34" s="59">
        <v>20011</v>
      </c>
      <c r="B34" s="60" t="s">
        <v>64</v>
      </c>
      <c r="C34" s="63" t="s">
        <v>20</v>
      </c>
      <c r="D34" s="60" t="s">
        <v>70</v>
      </c>
      <c r="E34" s="62">
        <v>892300445</v>
      </c>
      <c r="F34" s="63">
        <v>8</v>
      </c>
      <c r="G34" s="63"/>
      <c r="H34" s="82">
        <v>234169857</v>
      </c>
      <c r="I34" s="86">
        <f t="shared" si="2"/>
        <v>234169857</v>
      </c>
      <c r="J34" s="39">
        <f t="shared" si="3"/>
        <v>19514154.75</v>
      </c>
      <c r="K34" s="42">
        <v>19514154</v>
      </c>
      <c r="L34" s="42">
        <v>19514154</v>
      </c>
      <c r="M34" s="42">
        <v>19514154</v>
      </c>
      <c r="N34" s="42">
        <v>19514154</v>
      </c>
      <c r="O34" s="42">
        <v>19514154</v>
      </c>
      <c r="P34" s="42">
        <v>19514154</v>
      </c>
      <c r="Q34" s="42">
        <v>19514154</v>
      </c>
      <c r="R34" s="42">
        <v>19514154</v>
      </c>
      <c r="S34" s="42">
        <v>19514154</v>
      </c>
      <c r="T34" s="42">
        <v>19514154</v>
      </c>
      <c r="U34" s="42">
        <v>19514154</v>
      </c>
      <c r="V34" s="40">
        <f t="shared" si="4"/>
        <v>19514163</v>
      </c>
      <c r="W34" s="39">
        <f t="shared" si="5"/>
        <v>234169857</v>
      </c>
      <c r="X34" s="67">
        <v>892300445</v>
      </c>
      <c r="Y34" s="68">
        <v>8</v>
      </c>
      <c r="Z34" s="67" t="s">
        <v>93</v>
      </c>
      <c r="AA34" s="68" t="s">
        <v>25</v>
      </c>
      <c r="AB34" s="69" t="s">
        <v>142</v>
      </c>
      <c r="AC34" s="71" t="s">
        <v>143</v>
      </c>
      <c r="AD34" s="67" t="s">
        <v>144</v>
      </c>
      <c r="AE34" s="67" t="s">
        <v>25</v>
      </c>
    </row>
    <row r="35" spans="1:31" s="12" customFormat="1" ht="18" customHeight="1" x14ac:dyDescent="0.25">
      <c r="A35" s="59">
        <v>20178</v>
      </c>
      <c r="B35" s="60" t="s">
        <v>61</v>
      </c>
      <c r="C35" s="63" t="s">
        <v>57</v>
      </c>
      <c r="D35" s="60" t="s">
        <v>62</v>
      </c>
      <c r="E35" s="62">
        <v>892300175</v>
      </c>
      <c r="F35" s="63">
        <v>4</v>
      </c>
      <c r="G35" s="63"/>
      <c r="H35" s="82">
        <v>187428696</v>
      </c>
      <c r="I35" s="86">
        <f t="shared" si="2"/>
        <v>187428696</v>
      </c>
      <c r="J35" s="39">
        <f t="shared" si="3"/>
        <v>15619058</v>
      </c>
      <c r="K35" s="42">
        <v>15619058</v>
      </c>
      <c r="L35" s="42">
        <v>15619058</v>
      </c>
      <c r="M35" s="42">
        <v>15619058</v>
      </c>
      <c r="N35" s="42">
        <v>15619058</v>
      </c>
      <c r="O35" s="42">
        <v>15619058</v>
      </c>
      <c r="P35" s="42">
        <v>15619058</v>
      </c>
      <c r="Q35" s="42">
        <v>15619058</v>
      </c>
      <c r="R35" s="42">
        <v>15619058</v>
      </c>
      <c r="S35" s="42">
        <v>15619058</v>
      </c>
      <c r="T35" s="42">
        <v>15619058</v>
      </c>
      <c r="U35" s="42">
        <v>15619058</v>
      </c>
      <c r="V35" s="40">
        <f t="shared" si="4"/>
        <v>15619058</v>
      </c>
      <c r="W35" s="39">
        <f t="shared" si="5"/>
        <v>187428696</v>
      </c>
      <c r="X35" s="70">
        <v>892300175</v>
      </c>
      <c r="Y35" s="75">
        <v>4</v>
      </c>
      <c r="Z35" s="76" t="s">
        <v>24</v>
      </c>
      <c r="AA35" s="76" t="s">
        <v>25</v>
      </c>
      <c r="AB35" s="67">
        <v>803802370</v>
      </c>
      <c r="AC35" s="70" t="s">
        <v>130</v>
      </c>
      <c r="AD35" s="67" t="s">
        <v>131</v>
      </c>
      <c r="AE35" s="67" t="s">
        <v>25</v>
      </c>
    </row>
    <row r="36" spans="1:31" s="12" customFormat="1" ht="18" customHeight="1" x14ac:dyDescent="0.25">
      <c r="A36" s="59">
        <v>20001</v>
      </c>
      <c r="B36" s="60" t="s">
        <v>50</v>
      </c>
      <c r="C36" s="63" t="s">
        <v>20</v>
      </c>
      <c r="D36" s="64" t="s">
        <v>51</v>
      </c>
      <c r="E36" s="62">
        <v>892300226</v>
      </c>
      <c r="F36" s="63">
        <v>1</v>
      </c>
      <c r="G36" s="63"/>
      <c r="H36" s="82">
        <v>418799409</v>
      </c>
      <c r="I36" s="86">
        <f t="shared" si="2"/>
        <v>418799409</v>
      </c>
      <c r="J36" s="39">
        <f t="shared" si="3"/>
        <v>34899950.75</v>
      </c>
      <c r="K36" s="42">
        <v>34899950</v>
      </c>
      <c r="L36" s="42">
        <v>34899950</v>
      </c>
      <c r="M36" s="42">
        <v>34899950</v>
      </c>
      <c r="N36" s="42">
        <v>34899950</v>
      </c>
      <c r="O36" s="42">
        <v>34899950</v>
      </c>
      <c r="P36" s="42">
        <v>34899950</v>
      </c>
      <c r="Q36" s="42">
        <v>34899950</v>
      </c>
      <c r="R36" s="42">
        <v>34899950</v>
      </c>
      <c r="S36" s="42">
        <v>34899950</v>
      </c>
      <c r="T36" s="42">
        <v>34899950</v>
      </c>
      <c r="U36" s="42">
        <v>34899950</v>
      </c>
      <c r="V36" s="40">
        <f t="shared" si="4"/>
        <v>34899959</v>
      </c>
      <c r="W36" s="39">
        <f t="shared" si="5"/>
        <v>418799409</v>
      </c>
      <c r="X36" s="67">
        <v>892300226</v>
      </c>
      <c r="Y36" s="68" t="s">
        <v>114</v>
      </c>
      <c r="Z36" s="67" t="s">
        <v>115</v>
      </c>
      <c r="AA36" s="68" t="s">
        <v>94</v>
      </c>
      <c r="AB36" s="69" t="s">
        <v>116</v>
      </c>
      <c r="AC36" s="71" t="s">
        <v>117</v>
      </c>
      <c r="AD36" s="67" t="s">
        <v>118</v>
      </c>
      <c r="AE36" s="67" t="s">
        <v>94</v>
      </c>
    </row>
    <row r="37" spans="1:31" s="12" customFormat="1" ht="18" customHeight="1" thickBot="1" x14ac:dyDescent="0.25">
      <c r="A37" s="44"/>
      <c r="B37" s="44"/>
      <c r="C37" s="43"/>
      <c r="D37" s="45"/>
      <c r="E37" s="46"/>
      <c r="F37" s="46"/>
      <c r="G37" s="47"/>
      <c r="H37" s="47"/>
      <c r="I37" s="87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0"/>
      <c r="W37" s="39"/>
      <c r="X37" s="49"/>
      <c r="Y37" s="14"/>
    </row>
    <row r="38" spans="1:31" s="12" customFormat="1" ht="13.5" thickBot="1" x14ac:dyDescent="0.25">
      <c r="A38" s="15"/>
      <c r="B38" s="16" t="s">
        <v>15</v>
      </c>
      <c r="C38" s="16"/>
      <c r="D38" s="16"/>
      <c r="E38" s="15"/>
      <c r="F38" s="16"/>
      <c r="G38" s="41">
        <f t="shared" ref="G38:U38" si="6">SUM(G9:G37)</f>
        <v>3305153167</v>
      </c>
      <c r="H38" s="89">
        <f t="shared" si="6"/>
        <v>1479405829</v>
      </c>
      <c r="I38" s="89">
        <f t="shared" si="6"/>
        <v>4784558996</v>
      </c>
      <c r="J38" s="41">
        <f t="shared" si="6"/>
        <v>398713249.66666663</v>
      </c>
      <c r="K38" s="41">
        <f t="shared" si="6"/>
        <v>398713235</v>
      </c>
      <c r="L38" s="41">
        <f t="shared" si="6"/>
        <v>398713235</v>
      </c>
      <c r="M38" s="41">
        <f t="shared" si="6"/>
        <v>398713235</v>
      </c>
      <c r="N38" s="41">
        <f t="shared" si="6"/>
        <v>398713235</v>
      </c>
      <c r="O38" s="41">
        <f t="shared" si="6"/>
        <v>398713235</v>
      </c>
      <c r="P38" s="41">
        <f t="shared" si="6"/>
        <v>398713235</v>
      </c>
      <c r="Q38" s="41">
        <f t="shared" si="6"/>
        <v>398713235</v>
      </c>
      <c r="R38" s="41">
        <f t="shared" si="6"/>
        <v>398713235</v>
      </c>
      <c r="S38" s="41">
        <f t="shared" si="6"/>
        <v>398713235</v>
      </c>
      <c r="T38" s="41">
        <f t="shared" si="6"/>
        <v>398713235</v>
      </c>
      <c r="U38" s="41">
        <f t="shared" si="6"/>
        <v>398713235</v>
      </c>
      <c r="V38" s="41">
        <f t="shared" ref="V38" si="7">+I38-K38-L38-M38-N38-O38-P38-Q38-R38-S38-T38-U38</f>
        <v>398713411</v>
      </c>
      <c r="W38" s="41">
        <f t="shared" ref="W38" si="8">SUM(K38:V38)</f>
        <v>4784558996</v>
      </c>
      <c r="X38" s="50"/>
      <c r="Y38" s="14">
        <f>+W38-I38</f>
        <v>0</v>
      </c>
    </row>
    <row r="39" spans="1:31" x14ac:dyDescent="0.25">
      <c r="A39" s="17"/>
      <c r="B39" s="5"/>
      <c r="C39" s="5"/>
      <c r="D39" s="5"/>
      <c r="E39" s="5"/>
      <c r="F39" s="5"/>
      <c r="G39" s="23">
        <f>SUM(G38:H38)</f>
        <v>4784558996</v>
      </c>
      <c r="H39" s="24"/>
      <c r="I39" s="84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18"/>
      <c r="X39" s="5"/>
      <c r="Y39" s="20"/>
      <c r="Z39" s="20"/>
    </row>
    <row r="40" spans="1:31" x14ac:dyDescent="0.25">
      <c r="A40" s="17"/>
      <c r="B40" s="5"/>
      <c r="C40" s="5"/>
      <c r="D40" s="5"/>
      <c r="E40" s="5"/>
      <c r="F40" s="5"/>
      <c r="G40" s="25">
        <f>+G39-W38</f>
        <v>0</v>
      </c>
      <c r="H40" s="24"/>
      <c r="I40" s="84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18"/>
      <c r="X40" s="5"/>
    </row>
    <row r="41" spans="1:31" ht="15.75" thickBot="1" x14ac:dyDescent="0.3">
      <c r="A41" s="4"/>
      <c r="B41" s="6"/>
      <c r="C41" s="7"/>
      <c r="D41" s="7"/>
      <c r="E41" s="7"/>
      <c r="F41" s="7"/>
      <c r="G41" s="26"/>
      <c r="H41" s="24"/>
      <c r="I41" s="84"/>
      <c r="J41" s="34"/>
      <c r="K41" s="34"/>
      <c r="L41" s="35"/>
      <c r="M41" s="35"/>
      <c r="N41" s="35"/>
      <c r="O41" s="33"/>
      <c r="P41" s="33"/>
      <c r="Q41" s="33"/>
      <c r="R41" s="33"/>
      <c r="S41" s="33"/>
      <c r="T41" s="33"/>
      <c r="U41" s="33"/>
      <c r="V41" s="33"/>
      <c r="W41" s="18"/>
      <c r="X41" s="5"/>
    </row>
    <row r="42" spans="1:31" ht="18.75" customHeight="1" thickBot="1" x14ac:dyDescent="0.3">
      <c r="A42" s="9"/>
      <c r="B42" s="10"/>
      <c r="C42" s="8"/>
      <c r="D42" s="8"/>
      <c r="E42" s="8"/>
      <c r="F42" s="8"/>
      <c r="G42" s="27"/>
      <c r="H42" s="28"/>
      <c r="I42" s="88"/>
      <c r="J42" s="36" t="s">
        <v>16</v>
      </c>
      <c r="K42" s="36"/>
      <c r="L42" s="37"/>
      <c r="M42" s="37"/>
      <c r="N42" s="37"/>
      <c r="O42" s="38"/>
      <c r="P42" s="38"/>
      <c r="Q42" s="38"/>
      <c r="R42" s="38"/>
      <c r="S42" s="38"/>
      <c r="T42" s="38"/>
      <c r="U42" s="38"/>
      <c r="V42" s="38"/>
      <c r="W42" s="19"/>
      <c r="X42" s="5"/>
    </row>
    <row r="43" spans="1:31" x14ac:dyDescent="0.25">
      <c r="A43" s="11" t="s">
        <v>174</v>
      </c>
    </row>
    <row r="44" spans="1:31" x14ac:dyDescent="0.25">
      <c r="A44" s="11" t="s">
        <v>173</v>
      </c>
    </row>
  </sheetData>
  <mergeCells count="4">
    <mergeCell ref="V2:W2"/>
    <mergeCell ref="A4:W4"/>
    <mergeCell ref="A6:W6"/>
    <mergeCell ref="A3:W3"/>
  </mergeCells>
  <printOptions horizontalCentered="1" verticalCentered="1"/>
  <pageMargins left="0.51181102362204722" right="0.51181102362204722" top="0.55118110236220474" bottom="0.55118110236220474" header="0.31496062992125984" footer="0.31496062992125984"/>
  <pageSetup paperSize="14" scale="45" orientation="landscape" horizontalDpi="4294967294" verticalDpi="429496729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2017-06-07T21:01:19Z</cp:lastPrinted>
  <dcterms:created xsi:type="dcterms:W3CDTF">2017-05-30T16:08:01Z</dcterms:created>
  <dcterms:modified xsi:type="dcterms:W3CDTF">2017-06-07T21:01:21Z</dcterms:modified>
</cp:coreProperties>
</file>